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angy\Desktop\[로스트아크]\[지식전수]\"/>
    </mc:Choice>
  </mc:AlternateContent>
  <x:bookViews>
    <x:workbookView xWindow="0" yWindow="0" windowWidth="28545" windowHeight="11820" tabRatio="500"/>
  </x:bookViews>
  <x:sheets>
    <x:sheet name="비용" sheetId="1" r:id="rId4"/>
    <x:sheet name="과정" sheetId="2" r:id="rId5"/>
    <x:sheet name="재료소모량" sheetId="3" r:id="rId6"/>
    <x:sheet name="파편 수급처 비교" sheetId="4" r:id="rId7"/>
    <x:sheet name="숨김" sheetId="5" state="hidden" r:id="rId8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<x:sst xmlns:r="http://schemas.openxmlformats.org/officeDocument/2006/relationships" xmlns:c="http://schemas.openxmlformats.org/drawingml/2006/chart" xmlns:x="http://schemas.openxmlformats.org/spreadsheetml/2006/main" count="487" uniqueCount="153">
  <x:si>
    <x:t>무기 11 &gt; 12</x:t>
  </x:si>
  <x:si>
    <x:t>무기 9 &gt; 10</x:t>
  </x:si>
  <x:si>
    <x:r>
      <x:rPr>
        <x:rFont val="맑은 고딕"/>
        <x:sz val="11"/>
        <x:color rgb="ff000000"/>
        <x:b val="1"/>
      </x:rPr>
      <x:t xml:space="preserve">인연의 장비 세트 전 부위 15단계까지 강화
</x:t>
    </x:r>
    <x:r>
      <x:rPr>
        <x:rFont val="맑은 고딕"/>
        <x:sz val="11"/>
        <x:color rgb="ffff0000"/>
      </x:rPr>
      <x:t xml:space="preserve">조화의 파편 마리샵 구매 : 대 x 50개 = 17 크리스탈
</x:t>
    </x:r>
    <x:r>
      <x:rPr>
        <x:rFont val="맑은 고딕"/>
        <x:sz val="11"/>
        <x:color rgb="ff000000"/>
      </x:rPr>
      <x:t>( + 로헨델 단계에서 구매한 조화의 파편 남은 것 )</x:t>
    </x:r>
  </x:si>
  <x:si>
    <x:t>차원의 장비 세트 전 부위 15단계까지 강화</x:t>
  </x:si>
  <x:si>
    <x:t>방어구 10 &gt; 11</x:t>
  </x:si>
  <x:si>
    <x:t>방어구 11 &gt; 12</x:t>
  </x:si>
  <x:si>
    <x:t>방어구 12 &gt; 13</x:t>
  </x:si>
  <x:si>
    <x:t>방어구 9 &gt; 10</x:t>
  </x:si>
  <x:si>
    <x:t>방어구 13 &gt; 14</x:t>
  </x:si>
  <x:si>
    <x:t>방어구 14 &gt; 15</x:t>
  </x:si>
  <x:si>
    <x:t>무기 10 &gt; 11</x:t>
  </x:si>
  <x:si>
    <x:r>
      <x:rPr>
        <x:rFont val="맑은 고딕"/>
        <x:sz val="11"/>
        <x:color rgb="ff000000"/>
        <x:b val="1"/>
      </x:rPr>
      <x:t xml:space="preserve">인연의 장비 세트 전 부위 8단계까지 강화
</x:t>
    </x:r>
    <x:r>
      <x:rPr>
        <x:rFont val="맑은 고딕"/>
        <x:sz val="11"/>
        <x:color rgb="ffff0000"/>
      </x:rPr>
      <x:t>조화의 파편 마리샵 구매 : 대 x 50개 = 17 크리스탈</x:t>
    </x:r>
  </x:si>
  <x:si>
    <x:r>
      <x:t xml:space="preserve">믿음의 장비 세트 전 부위 8단계까지 강화
</x:t>
    </x:r>
    <x:r>
      <x:rPr>
        <x:rFont val="맑은 고딕"/>
        <x:sz val="11"/>
        <x:color rgb="ffff0000"/>
      </x:rPr>
      <x:t>생명의 파편 마리샵 구매 : 대 x 50개 = 238 크리스탈</x:t>
    </x:r>
  </x:si>
  <x:si>
    <x:r>
      <x:t xml:space="preserve">믿음의 장비 세트 전 부위 8단계까지 강화
</x:t>
    </x:r>
    <x:r>
      <x:rPr>
        <x:rFont val="맑은 고딕"/>
        <x:sz val="11"/>
        <x:color rgb="ffff0000"/>
      </x:rPr>
      <x:t>이벤트 파편 상자를 사용</x:t>
    </x:r>
  </x:si>
  <x:si>
    <x:r>
      <x:t xml:space="preserve">믿음의 장비 세트 전 부위 15단계까지 강화
</x:t>
    </x:r>
    <x:r>
      <x:rPr>
        <x:rFont val="맑은 고딕"/>
        <x:sz val="11"/>
        <x:color rgb="ffff0000"/>
      </x:rPr>
      <x:t>이벤트 파편 상자를 사용</x:t>
    </x:r>
  </x:si>
  <x:si>
    <x:t>확률 구간 비용 산출
( 아이스펭님의 재련 최적화 참조 )</x:t>
  </x:si>
  <x:si>
    <x:t>재련
돌파석
선택
상자III</x:t>
  </x:si>
  <x:si>
    <x:t>로헨델 + 욘 지식전수</x:t>
  </x:si>
  <x:si>
    <x:t>페이튼 + 파푸니카 지식전수</x:t>
  </x:si>
  <x:si>
    <x:t>거래소 - 생명의 파편 주머니 (소)</x:t>
  </x:si>
  <x:si>
    <x:t>거래소 - 조화의 파편 주머니 (대)</x:t>
  </x:si>
  <x:si>
    <x:t>거래소 - 생명의 파편 주머니 (대)</x:t>
  </x:si>
  <x:si>
    <x:t>필요 재료 ( 확률 100% 구간 )</x:t>
  </x:si>
  <x:si>
    <x:r>
      <x:rPr>
        <x:rFont val="맑은 고딕"/>
        <x:sz val="11"/>
        <x:color rgb="ff000000"/>
        <x:b val="1"/>
      </x:rPr>
      <x:t xml:space="preserve">욘 지식전수
</x:t>
    </x:r>
    <x:r>
      <x:rPr>
        <x:rFont val="맑은 고딕"/>
        <x:sz val="11"/>
        <x:color rgb="ff000000"/>
      </x:rPr>
      <x:t>요구 아이템 레벨 : 600</x:t>
    </x:r>
  </x:si>
  <x:si>
    <x:t>조화의 돌파석</x:t>
  </x:si>
  <x:si>
    <x:t>파괴석 조각</x:t>
  </x:si>
  <x:si>
    <x:t>조화의 파편</x:t>
  </x:si>
  <x:si>
    <x:t>소요시간</x:t>
  </x:si>
  <x:si>
    <x:t>로헨델 패스</x:t>
  </x:si>
  <x:si>
    <x:t>욘 지식전수</x:t>
  </x:si>
  <x:si>
    <x:t>파괴석 결정</x:t>
  </x:si>
  <x:si>
    <x:t>강화 시도</x:t>
  </x:si>
  <x:si>
    <x:t>6 &gt; 8</x:t>
  </x:si>
  <x:si>
    <x:t>4 &gt; 6</x:t>
  </x:si>
  <x:si>
    <x:t>개당 가격</x:t>
  </x:si>
  <x:si>
    <x:t>지식전수</x:t>
  </x:si>
  <x:si>
    <x:t>8 &gt; 10</x:t>
  </x:si>
  <x:si>
    <x:t>수호석 조각</x:t>
  </x:si>
  <x:si>
    <x:t>베른 패스</x:t>
  </x:si>
  <x:si>
    <x:t>방법 2</x:t>
  </x:si>
  <x:si>
    <x:t>필요 재료</x:t>
  </x:si>
  <x:si>
    <x:t>14 &gt; 15</x:t>
  </x:si>
  <x:si>
    <x:t>필요 골드</x:t>
  </x:si>
  <x:si>
    <x:t>거래 단위</x:t>
  </x:si>
  <x:si>
    <x:t>방법 1</x:t>
  </x:si>
  <x:si>
    <x:t>생명의 파편</x:t>
  </x:si>
  <x:si>
    <x:t>0 &gt; 2</x:t>
  </x:si>
  <x:si>
    <x:t>마리샵 아이템</x:t>
  </x:si>
  <x:si>
    <x:t>차원
(무기)</x:t>
  </x:si>
  <x:si>
    <x:t>파푸니카 패스</x:t>
  </x:si>
  <x:si>
    <x:t>장비 경험치</x:t>
  </x:si>
  <x:si>
    <x:t>화폐거래소</x:t>
  </x:si>
  <x:si>
    <x:t>13 &gt; 14</x:t>
  </x:si>
  <x:si>
    <x:t>4 &gt; 5</x:t>
  </x:si>
  <x:si>
    <x:t>12 &gt; 13</x:t>
  </x:si>
  <x:si>
    <x:t>베른 지식전수</x:t>
  </x:si>
  <x:si>
    <x:t>골드 합계</x:t>
  </x:si>
  <x:si>
    <x:t>장기백 비용</x:t>
  </x:si>
  <x:si>
    <x:t>파푸니카</x:t>
  </x:si>
  <x:si>
    <x:t>생명의 돌파석</x:t>
  </x:si>
  <x:si>
    <x:t>2 &gt; 3</x:t>
  </x:si>
  <x:si>
    <x:t>1트 비용</x:t>
  </x:si>
  <x:si>
    <x:t>수호석 결정</x:t>
  </x:si>
  <x:si>
    <x:t>명예의 파편</x:t>
  </x:si>
  <x:si>
    <x:t>3 &gt; 4</x:t>
  </x:si>
  <x:si>
    <x:t>명예의 돌파석</x:t>
  </x:si>
  <x:si>
    <x:t>평균 비용</x:t>
  </x:si>
  <x:si>
    <x:t>페이튼 패스</x:t>
  </x:si>
  <x:si>
    <x:t>5 &gt; 6</x:t>
  </x:si>
  <x:si>
    <x:t>8 &gt; 9</x:t>
  </x:si>
  <x:si>
    <x:t>1 &gt; 2</x:t>
  </x:si>
  <x:si>
    <x:t>골드 환산</x:t>
  </x:si>
  <x:si>
    <x:t>0 &gt; 1</x:t>
  </x:si>
  <x:si>
    <x:t>2 &gt; 4</x:t>
  </x:si>
  <x:si>
    <x:t>비용 계산</x:t>
  </x:si>
  <x:si>
    <x:t>6 &gt; 7</x:t>
  </x:si>
  <x:si>
    <x:t>욘 패스</x:t>
  </x:si>
  <x:si>
    <x:t>베른남부 패스</x:t>
  </x:si>
  <x:si>
    <x:t>하급 오레하</x:t>
  </x:si>
  <x:si>
    <x:t>10 &gt; 12</x:t>
  </x:si>
  <x:si>
    <x:t>7 &gt; 8</x:t>
  </x:si>
  <x:si>
    <x:t>필요 생명의 파편</x:t>
  </x:si>
  <x:si>
    <x:t>필요 조화의 파편</x:t>
  </x:si>
  <x:si>
    <x:t>조화의 파편 (대)</x:t>
  </x:si>
  <x:si>
    <x:t>조화의 파편 (중)</x:t>
  </x:si>
  <x:si>
    <x:t>페이튼 지식전수</x:t>
  </x:si>
  <x:si>
    <x:t>로헨델 지식전수</x:t>
  </x:si>
  <x:si>
    <x:t>재련
파편
선택
상자</x:t>
  </x:si>
  <x:si>
    <x:t>파괴석
결정
주머니</x:t>
  </x:si>
  <x:si>
    <x:t>생명의 파편 (대)</x:t>
  </x:si>
  <x:si>
    <x:t>조화의 파편 (소)</x:t>
  </x:si>
  <x:si>
    <x:t>명예의 파편 (소)</x:t>
  </x:si>
  <x:si>
    <x:t>생명의 파편 (중)</x:t>
  </x:si>
  <x:si>
    <x:t>아이템 시세 입력</x:t>
  </x:si>
  <x:si>
    <x:t>생명의 파편 (소)</x:t>
  </x:si>
  <x:si>
    <x:t>파푸니카 지식전수</x:t>
  </x:si>
  <x:si>
    <x:t>가격 (골드 환산)</x:t>
  </x:si>
  <x:si>
    <x:t>100% 구간 합계</x:t>
  </x:si>
  <x:si>
    <x:t>차원
(방어구)</x:t>
  </x:si>
  <x:si>
    <x:t>무기 8 &gt; 9</x:t>
  </x:si>
  <x:si>
    <x:t>베른남부 지식전수</x:t>
  </x:si>
  <x:si>
    <x:t>방어구 7 &gt; 8</x:t>
  </x:si>
  <x:si>
    <x:t>방어구 6 &gt; 7</x:t>
  </x:si>
  <x:si>
    <x:t>무기 7 &gt; 8</x:t>
  </x:si>
  <x:si>
    <x:t>명예의 파편 (중)</x:t>
  </x:si>
  <x:si>
    <x:t>명예의 파편 (대)</x:t>
  </x:si>
  <x:si>
    <x:t>무기 6 &gt; 7</x:t>
  </x:si>
  <x:si>
    <x:t>방어구 8 &gt; 9</x:t>
  </x:si>
  <x:si>
    <x:t>수호석
결정
주머니</x:t>
  </x:si>
  <x:si>
    <x:r>
      <x:t xml:space="preserve">믿음의 장비 세트 전 부위 15단계까지 강화
</x:t>
    </x:r>
    <x:r>
      <x:rPr>
        <x:rFont val="맑은 고딕"/>
        <x:sz val="11"/>
        <x:color rgb="ffff0000"/>
      </x:rPr>
      <x:t>이벤트 파편 상자 및 돌파석 상자를 사용</x:t>
    </x:r>
  </x:si>
  <x:si>
    <x:t>마리샵  - 생명의 파편 주머니 (대) x 50</x:t>
  </x:si>
  <x:si>
    <x:r>
      <x:rPr>
        <x:rFont val="맑은 고딕"/>
        <x:sz val="11"/>
        <x:color rgb="ff000000"/>
        <x:b val="1"/>
      </x:rPr>
      <x:t xml:space="preserve">페이튼 지식전수
</x:t>
    </x:r>
    <x:r>
      <x:rPr>
        <x:rFont val="맑은 고딕"/>
        <x:sz val="11"/>
        <x:color rgb="ff000000"/>
      </x:rPr>
      <x:t>요구 아이템 레벨 : 960</x:t>
    </x:r>
  </x:si>
  <x:si>
    <x:t>마리샵  - 조화의 파편 주머니 (대) x 50</x:t>
  </x:si>
  <x:si>
    <x:r>
      <x:rPr>
        <x:rFont val="맑은 고딕"/>
        <x:sz val="11"/>
        <x:color rgb="ff000000"/>
        <x:b val="1"/>
      </x:rPr>
      <x:t xml:space="preserve">로헨델 지식전수
</x:t>
    </x:r>
    <x:r>
      <x:rPr>
        <x:rFont val="맑은 고딕"/>
        <x:sz val="11"/>
        <x:color rgb="ff000000"/>
      </x:rPr>
      <x:t>요구 아이템 레벨 : 460</x:t>
    </x:r>
  </x:si>
  <x:si>
    <x:r>
      <x:rPr>
        <x:rFont val="맑은 고딕"/>
        <x:sz val="11"/>
        <x:color rgb="ff000000"/>
        <x:b val="1"/>
      </x:rPr>
      <x:t xml:space="preserve">파푸니카 지식전수
</x:t>
    </x:r>
    <x:r>
      <x:rPr>
        <x:rFont val="맑은 고딕"/>
        <x:sz val="11"/>
        <x:color rgb="ff000000"/>
      </x:rPr>
      <x:t>요구 아이템 레벨 : 1100</x:t>
    </x:r>
  </x:si>
  <x:si>
    <x:r>
      <x:rPr>
        <x:rFont val="맑은 고딕"/>
        <x:sz val="11"/>
        <x:color rgb="ff000000"/>
        <x:b val="1"/>
      </x:rPr>
      <x:t xml:space="preserve">베른남부 지식전수
</x:t>
    </x:r>
    <x:r>
      <x:rPr>
        <x:rFont val="맑은 고딕"/>
        <x:sz val="11"/>
        <x:color rgb="ff000000"/>
      </x:rPr>
      <x:t>요구 아이템 레벨 : 1340</x:t>
    </x:r>
  </x:si>
  <x:si>
    <x:r>
      <x:rPr>
        <x:rFont val="맑은 고딕"/>
        <x:sz val="11"/>
        <x:color rgb="ff000000"/>
        <x:b val="1"/>
      </x:rPr>
      <x:t xml:space="preserve">영지 이동 및 베른 지식전수
</x:t>
    </x:r>
    <x:r>
      <x:rPr>
        <x:rFont val="맑은 고딕"/>
        <x:sz val="11"/>
        <x:color rgb="ff000000"/>
      </x:rPr>
      <x:t>요구 아이템 레벨 : 10
완료 보상 ▶ 인연의 장비 세트 지급</x:t>
    </x:r>
  </x:si>
  <x:si>
    <x:t>무기 12 &gt; 13</x:t>
  </x:si>
  <x:si>
    <x:t>품명</x:t>
  </x:si>
  <x:si>
    <x:t>인연</x:t>
  </x:si>
  <x:si>
    <x:t>실링</x:t>
  </x:si>
  <x:si>
    <x:t>마리샵</x:t>
  </x:si>
  <x:si>
    <x:t>패스</x:t>
  </x:si>
  <x:si>
    <x:t>방어구</x:t>
  </x:si>
  <x:si>
    <x:t>비교</x:t>
  </x:si>
  <x:si>
    <x:t>욘</x:t>
  </x:si>
  <x:si>
    <x:t>3티어</x:t>
  </x:si>
  <x:si>
    <x:t>무기</x:t>
  </x:si>
  <x:si>
    <x:t>합계</x:t>
  </x:si>
  <x:si>
    <x:t>1티어</x:t>
  </x:si>
  <x:si>
    <x:t>수량</x:t>
  </x:si>
  <x:si>
    <x:t>지역</x:t>
  </x:si>
  <x:si>
    <x:t>로헨델</x:t>
  </x:si>
  <x:si>
    <x:t>2티어</x:t>
  </x:si>
  <x:si>
    <x:t>품목</x:t>
  </x:si>
  <x:si>
    <x:t>베른</x:t>
  </x:si>
  <x:si>
    <x:t>페이튼</x:t>
  </x:si>
  <x:si>
    <x:t>티어</x:t>
  </x:si>
  <x:si>
    <x:t>단계</x:t>
  </x:si>
  <x:si>
    <x:t>수호석</x:t>
  </x:si>
  <x:si>
    <x:t>가격</x:t>
  </x:si>
  <x:si>
    <x:t>파괴석</x:t>
  </x:si>
  <x:si>
    <x:t>믿음</x:t>
  </x:si>
  <x:si>
    <x:t>미포함</x:t>
  </x:si>
  <x:si>
    <x:t>-</x:t>
  </x:si>
  <x:si>
    <x:t>구분</x:t>
  </x:si>
  <x:si>
    <x:t>항목</x:t>
  </x:si>
  <x:si>
    <x:t>포함</x:t>
  </x:si>
  <x:si>
    <x:r>
      <x:rPr>
        <x:rFont val="맑은 고딕"/>
        <x:sz val="11"/>
        <x:color rgb="ff000000"/>
        <x:b val="1"/>
      </x:rPr>
      <x:t xml:space="preserve">캐릭터 생성 및 악보(영지 이동) 열릴 때까지 진행
</x:t>
    </x:r>
    <x:r>
      <x:rPr>
        <x:rFont val="맑은 고딕"/>
        <x:sz val="11"/>
        <x:color rgb="ff000000"/>
      </x:rPr>
      <x:t>방법 1) 레온하트 시리아와 대화 퀘스트까지 진행
방법 2) 바루투 퀘스트 완료 후, 원정대 내 캐릭터 친구 추가 후 친구창(U)에서 영지 방문</x:t>
    </x:r>
  </x:si>
  <x:si>
    <x:t>가격 비교 ( 저렴하게 했을 때 )</x:t>
  </x:si>
  <x:si>
    <x:t>이벤트 아이템 항목별 가치 계산</x:t>
  </x:si>
  <x:si>
    <x:t>무기 13 &gt; 14</x:t>
  </x:si>
  <x:si>
    <x:t>무기 14 &gt; 15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</x:si>
</x:sst>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4">
    <x:numFmt numFmtId="164" formatCode="#,##0_ &quot; 골드&quot;"/>
    <x:numFmt numFmtId="165" formatCode="#,##0_ &quot; 원&quot;"/>
    <x:numFmt numFmtId="166" formatCode="#,##0_ &quot;원 당&quot;"/>
    <x:numFmt numFmtId="167" formatCode="#,##0_ &quot;골드 당&quot;"/>
    <x:numFmt numFmtId="168" formatCode="#,##0_ &quot;크리 당&quot;"/>
    <x:numFmt numFmtId="169" formatCode="0.00_ &quot;원&quot;"/>
    <x:numFmt numFmtId="170" formatCode="0.00_ &quot;골드&quot;"/>
    <x:numFmt numFmtId="171" formatCode="#,##0_ &quot;골드&quot;"/>
    <x:numFmt numFmtId="172" formatCode="#,##0_ &quot;시간&quot;"/>
    <x:numFmt numFmtId="173" formatCode="#,##0_ "/>
    <x:numFmt numFmtId="174" formatCode="#,##0_ &quot;원&quot;"/>
    <x:numFmt numFmtId="175" formatCode="#,##0_ &quot;크리&quot;"/>
    <x:numFmt numFmtId="176" formatCode="0.00000_ "/>
    <x:numFmt numFmtId="177" formatCode="0_ &quot;골드&quot;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맑은 고딕"/>
      <x:sz val="10"/>
      <x:color rgb="ff000000"/>
    </x:font>
    <x:font>
      <x:name val="맑은 고딕"/>
      <x:sz val="11"/>
      <x:color rgb="ffff0000"/>
    </x:font>
  </x:fonts>
  <x:fills count="18">
    <x:fill>
      <x:patternFill patternType="none"/>
    </x:fill>
    <x:fill>
      <x:patternFill patternType="gray125"/>
    </x:fill>
    <x:fill>
      <x:patternFill patternType="solid">
        <x:fgColor rgb="ffffd700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d8bee4"/>
        <x:bgColor indexed="64"/>
      </x:patternFill>
    </x:fill>
    <x:fill>
      <x:patternFill patternType="solid">
        <x:fgColor rgb="fff3a584"/>
        <x:bgColor indexed="64"/>
      </x:patternFill>
    </x:fill>
    <x:fill>
      <x:patternFill patternType="solid">
        <x:fgColor rgb="ff97cff3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dcdcdc"/>
        <x:bgColor indexed="64"/>
      </x:patternFill>
    </x:fill>
    <x:fill>
      <x:patternFill patternType="solid">
        <x:fgColor rgb="ffc9d8ee"/>
        <x:bgColor indexed="64"/>
      </x:patternFill>
    </x:fill>
    <x:fill>
      <x:patternFill patternType="solid">
        <x:fgColor rgb="ffeec9c9"/>
        <x:bgColor indexed="64"/>
      </x:patternFill>
    </x:fill>
    <x:fill>
      <x:patternFill patternType="solid">
        <x:fgColor rgb="ffdbeec9"/>
        <x:bgColor indexed="64"/>
      </x:patternFill>
    </x:fill>
    <x:fill>
      <x:patternFill patternType="solid">
        <x:fgColor rgb="ffc9e3ee"/>
        <x:bgColor indexed="64"/>
      </x:patternFill>
    </x:fill>
    <x:fill>
      <x:patternFill patternType="solid">
        <x:fgColor rgb="ffebd2ad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ccff00"/>
        <x:bgColor indexed="64"/>
      </x:patternFill>
    </x:fill>
  </x:fills>
  <x:borders count="7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ff0000"/>
      </x:bottom>
    </x:border>
    <x:border>
      <x:left style="thick">
        <x:color rgb="ffff0000"/>
      </x:left>
      <x:right>
        <x:color indexed="64"/>
      </x:right>
      <x:top>
        <x:color indexed="64"/>
      </x:top>
      <x:bottom>
        <x:color indexed="64"/>
      </x:bottom>
    </x:border>
    <x:border>
      <x:left style="thick">
        <x:color rgb="ffff0000"/>
      </x:left>
      <x:right>
        <x:color indexed="64"/>
      </x:right>
      <x:top>
        <x:color indexed="64"/>
      </x:top>
      <x:bottom style="thick">
        <x:color rgb="ffff0000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69d8ad"/>
      </x:bottom>
    </x:border>
    <x:border>
      <x:left style="thick">
        <x:color rgb="ff69d8ad"/>
      </x:left>
      <x:right>
        <x:color indexed="64"/>
      </x:right>
      <x:top>
        <x:color indexed="64"/>
      </x:top>
      <x:bottom>
        <x:color indexed="64"/>
      </x:bottom>
    </x:border>
    <x:border>
      <x:left style="thick">
        <x:color rgb="ff69d8ad"/>
      </x:left>
      <x:right>
        <x:color indexed="64"/>
      </x:right>
      <x:top>
        <x:color indexed="64"/>
      </x:top>
      <x:bottom style="thick">
        <x:color rgb="ff69d8ad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a0b4e6"/>
      </x:bottom>
    </x:border>
    <x:border>
      <x:left style="thick">
        <x:color rgb="ffa0b4e6"/>
      </x:left>
      <x:right>
        <x:color indexed="64"/>
      </x:right>
      <x:top>
        <x:color indexed="64"/>
      </x:top>
      <x:bottom>
        <x:color indexed="64"/>
      </x:bottom>
    </x:border>
    <x:border>
      <x:left style="thick">
        <x:color rgb="ffa0b4e6"/>
      </x:left>
      <x:right>
        <x:color indexed="64"/>
      </x:right>
      <x:top>
        <x:color indexed="64"/>
      </x:top>
      <x:bottom style="thick">
        <x:color rgb="ffa0b4e6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ffd700"/>
      </x:bottom>
    </x:border>
    <x:border>
      <x:left style="thick">
        <x:color rgb="ffffd700"/>
      </x:left>
      <x:right>
        <x:color indexed="64"/>
      </x:right>
      <x:top>
        <x:color indexed="64"/>
      </x:top>
      <x:bottom>
        <x:color indexed="64"/>
      </x:bottom>
    </x:border>
    <x:border>
      <x:left style="thick">
        <x:color rgb="ffffd700"/>
      </x:left>
      <x:right>
        <x:color indexed="64"/>
      </x:right>
      <x:top>
        <x:color indexed="64"/>
      </x:top>
      <x:bottom style="thick">
        <x:color rgb="ffffd700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9d5cbb"/>
      </x:bottom>
    </x:border>
    <x:border>
      <x:left style="thick">
        <x:color rgb="ff9d5cbb"/>
      </x:left>
      <x:right>
        <x:color rgb="ff000000"/>
      </x:right>
      <x:top>
        <x:color indexed="64"/>
      </x:top>
      <x:bottom>
        <x:color indexed="64"/>
      </x:bottom>
    </x:border>
    <x:border>
      <x:left style="thick">
        <x:color rgb="ff9d5cbb"/>
      </x:left>
      <x:right>
        <x:color rgb="ff000000"/>
      </x:right>
      <x:top>
        <x:color indexed="64"/>
      </x:top>
      <x:bottom style="thick">
        <x:color rgb="ff9d5cbb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double">
        <x:color rgb="ff000000"/>
      </x:top>
      <x:bottom>
        <x:color indexed="64"/>
      </x:bottom>
    </x:border>
    <x:border>
      <x:left style="thin">
        <x:color indexed="64"/>
      </x:left>
      <x:right style="double">
        <x:color rgb="ff000000"/>
      </x:right>
      <x:top style="double">
        <x:color rgb="ff000000"/>
      </x:top>
      <x:bottom>
        <x:color indexed="64"/>
      </x:bottom>
    </x:border>
    <x:border>
      <x:left style="double">
        <x:color rgb="ff000000"/>
      </x:left>
      <x:right style="thin">
        <x:color indexed="64"/>
      </x:right>
      <x:top style="double">
        <x:color rgb="ff000000"/>
      </x:top>
      <x:bottom>
        <x:color indexed="64"/>
      </x:bottom>
    </x:border>
    <x:border>
      <x:left style="double">
        <x:color rgb="ff000000"/>
      </x:left>
      <x:right style="thin">
        <x:color indexed="64"/>
      </x:right>
      <x:top>
        <x:color indexed="64"/>
      </x:top>
      <x:bottom style="double">
        <x:color rgb="ff000000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double">
        <x:color rgb="ff000000"/>
      </x:bottom>
    </x:border>
    <x:border>
      <x:left style="thin">
        <x:color indexed="64"/>
      </x:left>
      <x:right>
        <x:color indexed="64"/>
      </x:right>
      <x:top>
        <x:color indexed="64"/>
      </x:top>
      <x:bottom style="double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000000"/>
      </x:bottom>
    </x:border>
    <x:border>
      <x:left>
        <x:color indexed="64"/>
      </x:left>
      <x:right style="thin">
        <x:color indexed="64"/>
      </x:right>
      <x:top>
        <x:color indexed="64"/>
      </x:top>
      <x:bottom style="double">
        <x:color rgb="ff000000"/>
      </x:bottom>
    </x:border>
    <x:border>
      <x:left>
        <x:color indexed="64"/>
      </x:left>
      <x:right style="double">
        <x:color rgb="ff000000"/>
      </x:right>
      <x:top>
        <x:color indexed="64"/>
      </x:top>
      <x:bottom style="double">
        <x:color rgb="ff000000"/>
      </x:bottom>
    </x:border>
    <x:border>
      <x:left style="double">
        <x:color rgb="ff000000"/>
      </x:left>
      <x:right>
        <x:color rgb="ff000000"/>
      </x:right>
      <x:top style="double">
        <x:color rgb="ff000000"/>
      </x:top>
      <x:bottom>
        <x:color indexed="64"/>
      </x:bottom>
    </x:border>
    <x:border>
      <x:left>
        <x:color indexed="64"/>
      </x:left>
      <x:right style="thin">
        <x:color indexed="64"/>
      </x:right>
      <x:top style="double">
        <x:color rgb="ff000000"/>
      </x:top>
      <x:bottom>
        <x:color indexed="64"/>
      </x:bottom>
    </x:border>
    <x:border>
      <x:left style="double">
        <x:color rgb="ff000000"/>
      </x:left>
      <x:right>
        <x:color rgb="ff000000"/>
      </x:right>
      <x:top>
        <x:color indexed="64"/>
      </x:top>
      <x:bottom style="double">
        <x:color rgb="ff000000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ck">
        <x:color rgb="ffff0000"/>
      </x:left>
      <x:right style="thin">
        <x:color indexed="64"/>
      </x:right>
      <x:top style="thick">
        <x:color rgb="ffff0000"/>
      </x:top>
      <x:bottom style="thick">
        <x:color rgb="ffff0000"/>
      </x:bottom>
    </x:border>
    <x:border>
      <x:left style="thin">
        <x:color indexed="64"/>
      </x:left>
      <x:right style="thin">
        <x:color indexed="64"/>
      </x:right>
      <x:top style="thick">
        <x:color rgb="ffff0000"/>
      </x:top>
      <x:bottom style="thick">
        <x:color rgb="ffff0000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thick">
        <x:color rgb="ffff0000"/>
      </x:right>
      <x:top style="thick">
        <x:color rgb="ffff0000"/>
      </x:top>
      <x:bottom style="thick">
        <x:color rgb="ffff0000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thick">
        <x:color rgb="ffff0000"/>
      </x:left>
      <x:right style="thin">
        <x:color indexed="64"/>
      </x:right>
      <x:top style="thick">
        <x:color rgb="ffff0000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ck">
        <x:color rgb="ffff0000"/>
      </x:top>
      <x:bottom style="thin">
        <x:color indexed="64"/>
      </x:bottom>
    </x:border>
    <x:border>
      <x:left style="thick">
        <x:color rgb="ffff0000"/>
      </x:left>
      <x:right style="thin">
        <x:color indexed="64"/>
      </x:right>
      <x:top style="thin">
        <x:color indexed="64"/>
      </x:top>
      <x:bottom style="thick">
        <x:color rgb="ffff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ck">
        <x:color rgb="ffff0000"/>
      </x:bottom>
    </x:border>
    <x:border>
      <x:left style="thin">
        <x:color indexed="64"/>
      </x:left>
      <x:right style="thick">
        <x:color rgb="ffff0000"/>
      </x:right>
      <x:top style="thick">
        <x:color rgb="ffff0000"/>
      </x:top>
      <x:bottom style="thin">
        <x:color indexed="64"/>
      </x:bottom>
    </x:border>
    <x:border>
      <x:left style="thin">
        <x:color indexed="64"/>
      </x:left>
      <x:right style="thick">
        <x:color rgb="ffff0000"/>
      </x:right>
      <x:top style="thin">
        <x:color indexed="64"/>
      </x:top>
      <x:bottom style="thick">
        <x:color rgb="ffff0000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235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0" fillId="4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0" fillId="4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7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9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9" borderId="0" xfId="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0" xfId="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9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9" borderId="0" xfId="0" applyNumberForma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9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9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9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9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9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7" fontId="0" fillId="9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7" fontId="0" fillId="9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7" fontId="0" fillId="9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7" fontId="0" fillId="9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7" fontId="0" fillId="9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7" fontId="0" fillId="9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1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1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5" fontId="0" fillId="1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5" fontId="0" fillId="1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5" fontId="0" fillId="1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5" fontId="0" fillId="1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5" fontId="0" fillId="1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5" fontId="0" fillId="1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5" fontId="0" fillId="15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5" fontId="0" fillId="15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5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5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15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15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5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5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15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15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3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4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4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5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5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2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4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4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4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4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5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5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0" borderId="5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0" borderId="5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5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5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2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2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0" fillId="0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0" fillId="0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7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7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7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7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7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7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8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8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7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7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7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7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7" borderId="7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7" borderId="7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7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7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7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7" borderId="1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4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x:dxf>
      <x:fill>
        <x:patternFill patternType="solid">
          <x:bgColor rgb="ffff843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fill>
            <x:patternFill patternType="solid">
              <x:bgColor rgb="ffff843a"/>
            </x:patternFill>
          </x:fill>
        </x:dxf>
      </mc:Choice>
      <mc:Fallback>
        <x:dxf>
          <x:font>
            <x:b val="1"/>
          </x:font>
          <x:fill>
            <x:patternFill patternType="solid">
              <x:bgColor rgb="ffff843a"/>
            </x:patternFill>
          </x:fill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Z24"/>
  <x:sheetViews>
    <x:sheetView tabSelected="1" topLeftCell="A1" zoomScaleNormal="100" zoomScaleSheetLayoutView="75" workbookViewId="0">
      <x:selection activeCell="A1" activeCellId="0" sqref="A1:A1"/>
    </x:sheetView>
  </x:sheetViews>
  <x:sheetFormatPr defaultColWidth="9.00390625" defaultRowHeight="22.5" customHeight="1" zeroHeight="1"/>
  <x:cols>
    <x:col min="1" max="1" width="3.75" style="2" customWidth="1"/>
    <x:col min="2" max="2" width="13.3515625" style="2" bestFit="1" customWidth="1"/>
    <x:col min="3" max="3" width="11.58203125" style="2" bestFit="1" customWidth="1"/>
    <x:col min="4" max="4" width="3.75" style="2" customWidth="1"/>
    <x:col min="5" max="5" width="8.6015625" style="2" bestFit="1" customWidth="1"/>
    <x:col min="6" max="7" width="10.375" style="2" bestFit="1" customWidth="1"/>
    <x:col min="8" max="8" width="3.75" style="2" customWidth="1"/>
    <x:col min="9" max="9" width="6.76953125" style="2" bestFit="1" customWidth="1"/>
    <x:col min="10" max="10" width="14.9296875" style="2" bestFit="1" customWidth="1"/>
    <x:col min="11" max="11" width="9.234375" style="2" bestFit="1" customWidth="1"/>
    <x:col min="12" max="12" width="5.4375" style="2" bestFit="1" customWidth="1"/>
    <x:col min="13" max="13" width="9.30078125" style="2" bestFit="1" customWidth="1"/>
    <x:col min="14" max="14" width="3.75" style="2" customWidth="1"/>
    <x:col min="15" max="15" width="6.76953125" style="2" bestFit="1" customWidth="1"/>
    <x:col min="16" max="16" width="13.03125" style="2" bestFit="1" customWidth="1"/>
    <x:col min="17" max="17" width="9.234375" style="2" bestFit="1" customWidth="1"/>
    <x:col min="18" max="18" width="8.4765625" style="2" bestFit="1" customWidth="1"/>
    <x:col min="19" max="19" width="11.58203125" style="2" bestFit="1" customWidth="1"/>
    <x:col min="20" max="20" width="9.30078125" style="2" bestFit="1" customWidth="1"/>
    <x:col min="21" max="21" width="3.75" style="2" customWidth="1"/>
    <x:col min="22" max="22" width="6.8984375" style="2" bestFit="1" customWidth="1"/>
    <x:col min="23" max="23" width="13.03125" style="2" bestFit="1" customWidth="1"/>
    <x:col min="24" max="25" width="9.234375" style="2" bestFit="1" customWidth="1"/>
    <x:col min="26" max="26" width="3.75" style="2" customWidth="1"/>
    <x:col min="27" max="16382" width="3.75" style="2" hidden="1" customWidth="1"/>
    <x:col min="16383" max="16384" width="9.00390625" style="2" hidden="1"/>
  </x:cols>
  <x:sheetData>
    <x:row r="1" spans="1:26" customHeight="1">
      <x:c r="A1" s="31"/>
      <x:c r="B1" s="31"/>
      <x:c r="C1" s="31"/>
      <x:c r="D1" s="31"/>
      <x:c r="E1" s="31"/>
      <x:c r="F1" s="31"/>
      <x:c r="G1" s="31"/>
      <x:c r="H1" s="31"/>
      <x:c r="I1" s="31"/>
      <x:c r="J1" s="31"/>
      <x:c r="K1" s="31"/>
      <x:c r="L1" s="31"/>
      <x:c r="M1" s="31"/>
      <x:c r="N1" s="31"/>
      <x:c r="O1" s="31"/>
      <x:c r="P1" s="31"/>
      <x:c r="Q1" s="31"/>
      <x:c r="R1" s="31"/>
      <x:c r="S1" s="31"/>
      <x:c r="T1" s="31"/>
      <x:c r="U1" s="31"/>
      <x:c r="V1" s="31"/>
      <x:c r="W1" s="31"/>
      <x:c r="X1" s="31"/>
      <x:c r="Y1" s="31"/>
      <x:c r="Z1" s="31"/>
    </x:row>
    <x:row r="2" spans="1:26" customHeight="1">
      <x:c r="A2" s="31"/>
      <x:c r="B2" s="109" t="s">
        <x:v>51</x:v>
      </x:c>
      <x:c r="C2" s="110"/>
      <x:c r="D2" s="31"/>
      <x:c r="E2" s="111" t="s">
        <x:v>149</x:v>
      </x:c>
      <x:c r="F2" s="112"/>
      <x:c r="G2" s="113"/>
      <x:c r="H2" s="31"/>
      <x:c r="I2" s="109" t="s">
        <x:v>93</x:v>
      </x:c>
      <x:c r="J2" s="114"/>
      <x:c r="K2" s="114"/>
      <x:c r="L2" s="114"/>
      <x:c r="M2" s="110"/>
      <x:c r="N2" s="31"/>
      <x:c r="O2" s="109" t="s">
        <x:v>47</x:v>
      </x:c>
      <x:c r="P2" s="114"/>
      <x:c r="Q2" s="114"/>
      <x:c r="R2" s="114"/>
      <x:c r="S2" s="111"/>
      <x:c r="T2" s="110"/>
      <x:c r="U2" s="31"/>
      <x:c r="V2" s="109" t="s">
        <x:v>150</x:v>
      </x:c>
      <x:c r="W2" s="114"/>
      <x:c r="X2" s="114"/>
      <x:c r="Y2" s="116"/>
      <x:c r="Z2" s="31"/>
    </x:row>
    <x:row r="3" spans="1:26" customHeight="1">
      <x:c r="A3" s="31"/>
      <x:c r="B3" s="6">
        <x:v>2750</x:v>
      </x:c>
      <x:c r="C3" s="5">
        <x:v>2300</x:v>
      </x:c>
      <x:c r="D3" s="31"/>
      <x:c r="E3" s="69" t="s">
        <x:v>131</x:v>
      </x:c>
      <x:c r="F3" s="70" t="s">
        <x:v>35</x:v>
      </x:c>
      <x:c r="G3" s="71" t="s">
        <x:v>122</x:v>
      </x:c>
      <x:c r="H3" s="31"/>
      <x:c r="I3" s="69" t="s">
        <x:v>137</x:v>
      </x:c>
      <x:c r="J3" s="70" t="s">
        <x:v>134</x:v>
      </x:c>
      <x:c r="K3" s="70" t="s">
        <x:v>43</x:v>
      </x:c>
      <x:c r="L3" s="70" t="s">
        <x:v>140</x:v>
      </x:c>
      <x:c r="M3" s="71" t="s">
        <x:v>34</x:v>
      </x:c>
      <x:c r="N3" s="31"/>
      <x:c r="O3" s="69" t="s">
        <x:v>145</x:v>
      </x:c>
      <x:c r="P3" s="70" t="s">
        <x:v>134</x:v>
      </x:c>
      <x:c r="Q3" s="70" t="s">
        <x:v>43</x:v>
      </x:c>
      <x:c r="R3" s="70" t="s">
        <x:v>140</x:v>
      </x:c>
      <x:c r="S3" s="70" t="s">
        <x:v>71</x:v>
      </x:c>
      <x:c r="T3" s="71" t="s">
        <x:v>34</x:v>
      </x:c>
      <x:c r="U3" s="31"/>
      <x:c r="V3" s="69" t="s">
        <x:v>145</x:v>
      </x:c>
      <x:c r="W3" s="70" t="s">
        <x:v>146</x:v>
      </x:c>
      <x:c r="X3" s="70" t="s">
        <x:v>130</x:v>
      </x:c>
      <x:c r="Y3" s="71" t="s">
        <x:v>71</x:v>
      </x:c>
      <x:c r="Z3" s="31"/>
    </x:row>
    <x:row r="4" spans="1:26" customHeight="1">
      <x:c r="A4" s="31"/>
      <x:c r="B4" s="7">
        <x:v>1</x:v>
      </x:c>
      <x:c r="C4" s="10">
        <x:f>$B$3/$C$3</x:f>
        <x:v>1.1956521739130435</x:v>
      </x:c>
      <x:c r="D4" s="31"/>
      <x:c r="E4" s="72" t="s">
        <x:v>135</x:v>
      </x:c>
      <x:c r="F4" s="3">
        <x:f>과정!G9</x:f>
        <x:v>717.39130434782612</x:v>
      </x:c>
      <x:c r="G4" s="4">
        <x:v>10500</x:v>
      </x:c>
      <x:c r="H4" s="31"/>
      <x:c r="I4" s="115" t="s">
        <x:v>129</x:v>
      </x:c>
      <x:c r="J4" s="78" t="s">
        <x:v>90</x:v>
      </x:c>
      <x:c r="K4" s="78">
        <x:v>500</x:v>
      </x:c>
      <x:c r="L4" s="13">
        <x:v>187.30000000000001</x:v>
      </x:c>
      <x:c r="M4" s="79">
        <x:f>L4/K4</x:f>
        <x:v>0.37460000000000004</x:v>
      </x:c>
      <x:c r="N4" s="31"/>
      <x:c r="O4" s="120" t="s">
        <x:v>121</x:v>
      </x:c>
      <x:c r="P4" s="78" t="s">
        <x:v>26</x:v>
      </x:c>
      <x:c r="Q4" s="98">
        <x:f>1500*50</x:f>
        <x:v>75000</x:v>
      </x:c>
      <x:c r="R4" s="86">
        <x:v>17</x:v>
      </x:c>
      <x:c r="S4" s="87">
        <x:f>R4*$C$6</x:f>
        <x:v>411.57894736842104</x:v>
      </x:c>
      <x:c r="T4" s="88">
        <x:f>S4/Q4</x:f>
        <x:v>0.0054877192982456142</x:v>
      </x:c>
      <x:c r="U4" s="31"/>
      <x:c r="V4" s="117" t="s">
        <x:v>88</x:v>
      </x:c>
      <x:c r="W4" s="78" t="s">
        <x:v>25</x:v>
      </x:c>
      <x:c r="X4" s="98">
        <x:v>1000</x:v>
      </x:c>
      <x:c r="Y4" s="103">
        <x:f>(X4/10)*L8</x:f>
        <x:v>509.99999999999994</x:v>
      </x:c>
      <x:c r="Z4" s="31"/>
    </x:row>
    <x:row r="5" spans="1:26" customHeight="1">
      <x:c r="A5" s="31"/>
      <x:c r="B5" s="8">
        <x:v>1</x:v>
      </x:c>
      <x:c r="C5" s="10">
        <x:f>$B$3/95</x:f>
        <x:v>28.94736842105263</x:v>
      </x:c>
      <x:c r="D5" s="31"/>
      <x:c r="E5" s="72" t="s">
        <x:v>132</x:v>
      </x:c>
      <x:c r="F5" s="3">
        <x:f>과정!G26</x:f>
        <x:v>3233.3770022883295</x:v>
      </x:c>
      <x:c r="G5" s="4">
        <x:v>10500</x:v>
      </x:c>
      <x:c r="H5" s="31"/>
      <x:c r="I5" s="115"/>
      <x:c r="J5" s="78" t="s">
        <x:v>84</x:v>
      </x:c>
      <x:c r="K5" s="78">
        <x:v>1000</x:v>
      </x:c>
      <x:c r="L5" s="13">
        <x:v>370.30000000000001</x:v>
      </x:c>
      <x:c r="M5" s="79">
        <x:f t="shared" ref="M5:M22" si="0">L5/K5</x:f>
        <x:v>0.37030000000000002</x:v>
      </x:c>
      <x:c r="N5" s="31"/>
      <x:c r="O5" s="121"/>
      <x:c r="P5" s="80" t="s">
        <x:v>45</x:v>
      </x:c>
      <x:c r="Q5" s="99">
        <x:f>1500*50</x:f>
        <x:v>75000</x:v>
      </x:c>
      <x:c r="R5" s="89">
        <x:v>238</x:v>
      </x:c>
      <x:c r="S5" s="90">
        <x:f>R5*$C$6</x:f>
        <x:v>5762.1052631578941</x:v>
      </x:c>
      <x:c r="T5" s="91">
        <x:f>S5/Q5</x:f>
        <x:v>0.076828070175438593</x:v>
      </x:c>
      <x:c r="U5" s="31"/>
      <x:c r="V5" s="117"/>
      <x:c r="W5" s="80" t="s">
        <x:v>141</x:v>
      </x:c>
      <x:c r="X5" s="99">
        <x:v>1000</x:v>
      </x:c>
      <x:c r="Y5" s="102">
        <x:f>(X5/10)*L14</x:f>
        <x:v>500</x:v>
      </x:c>
      <x:c r="Z5" s="31"/>
    </x:row>
    <x:row r="6" spans="1:26" customHeight="1">
      <x:c r="A6" s="31"/>
      <x:c r="B6" s="9">
        <x:v>1</x:v>
      </x:c>
      <x:c r="C6" s="11">
        <x:f>$C$3/95</x:f>
        <x:v>24.210526315789473</x:v>
      </x:c>
      <x:c r="D6" s="31"/>
      <x:c r="E6" s="72" t="s">
        <x:v>125</x:v>
      </x:c>
      <x:c r="F6" s="3">
        <x:f>과정!G43</x:f>
        <x:v>8707.5509153318071</x:v>
      </x:c>
      <x:c r="G6" s="4">
        <x:v>10500</x:v>
      </x:c>
      <x:c r="H6" s="31"/>
      <x:c r="I6" s="115"/>
      <x:c r="J6" s="78" t="s">
        <x:v>83</x:v>
      </x:c>
      <x:c r="K6" s="78">
        <x:v>1500</x:v>
      </x:c>
      <x:c r="L6" s="13">
        <x:v>617.10000000000002</x:v>
      </x:c>
      <x:c r="M6" s="79">
        <x:f t="shared" si="0"/>
        <x:v>0.41139999999999999</x:v>
      </x:c>
      <x:c r="N6" s="31"/>
      <x:c r="O6" s="121"/>
      <x:c r="P6" s="80" t="s">
        <x:v>141</x:v>
      </x:c>
      <x:c r="Q6" s="99">
        <x:v>1500</x:v>
      </x:c>
      <x:c r="R6" s="89">
        <x:v>27</x:v>
      </x:c>
      <x:c r="S6" s="90">
        <x:f>R6*$C$6</x:f>
        <x:v>653.68421052631572</x:v>
      </x:c>
      <x:c r="T6" s="91">
        <x:f>S6/Q6</x:f>
        <x:v>0.4357894736842105</x:v>
      </x:c>
      <x:c r="U6" s="31"/>
      <x:c r="V6" s="117"/>
      <x:c r="W6" s="82" t="s">
        <x:v>30</x:v>
      </x:c>
      <x:c r="X6" s="100">
        <x:v>1000</x:v>
      </x:c>
      <x:c r="Y6" s="104">
        <x:f>(X6/10)*L20</x:f>
        <x:v>760</x:v>
      </x:c>
      <x:c r="Z6" s="31"/>
    </x:row>
    <x:row r="7" spans="1:26" customHeight="1">
      <x:c r="A7" s="31"/>
      <x:c r="B7" s="31"/>
      <x:c r="C7" s="31"/>
      <x:c r="D7" s="31"/>
      <x:c r="E7" s="72" t="s">
        <x:v>136</x:v>
      </x:c>
      <x:c r="F7" s="3">
        <x:f>과정!G60</x:f>
        <x:v>4147</x:v>
      </x:c>
      <x:c r="G7" s="4">
        <x:v>10500</x:v>
      </x:c>
      <x:c r="H7" s="31"/>
      <x:c r="I7" s="115"/>
      <x:c r="J7" s="78" t="s">
        <x:v>24</x:v>
      </x:c>
      <x:c r="K7" s="78">
        <x:v>1</x:v>
      </x:c>
      <x:c r="L7" s="13">
        <x:v>5.7999999999999998</x:v>
      </x:c>
      <x:c r="M7" s="79">
        <x:f t="shared" si="0"/>
        <x:v>5.7999999999999998</x:v>
      </x:c>
      <x:c r="N7" s="31"/>
      <x:c r="O7" s="121"/>
      <x:c r="P7" s="82" t="s">
        <x:v>63</x:v>
      </x:c>
      <x:c r="Q7" s="100">
        <x:f>500*40</x:f>
        <x:v>20000</x:v>
      </x:c>
      <x:c r="R7" s="92">
        <x:v>194</x:v>
      </x:c>
      <x:c r="S7" s="93">
        <x:f>R7*$C$6</x:f>
        <x:v>4696.8421052631575</x:v>
      </x:c>
      <x:c r="T7" s="94">
        <x:f>S7/Q7</x:f>
        <x:v>0.23484210526315788</x:v>
      </x:c>
      <x:c r="U7" s="31"/>
      <x:c r="V7" s="117" t="s">
        <x:v>108</x:v>
      </x:c>
      <x:c r="W7" s="78" t="s">
        <x:v>37</x:v>
      </x:c>
      <x:c r="X7" s="98">
        <x:v>1000</x:v>
      </x:c>
      <x:c r="Y7" s="103">
        <x:f>(X7/10)*L9</x:f>
        <x:v>170</x:v>
      </x:c>
      <x:c r="Z7" s="31"/>
    </x:row>
    <x:row r="8" spans="1:26" customHeight="1">
      <x:c r="A8" s="31"/>
      <x:c r="B8" s="31"/>
      <x:c r="C8" s="31"/>
      <x:c r="D8" s="31"/>
      <x:c r="E8" s="73" t="s">
        <x:v>58</x:v>
      </x:c>
      <x:c r="F8" s="28">
        <x:f>과정!Y77</x:f>
        <x:v>8142.391304347826</x:v>
      </x:c>
      <x:c r="G8" s="29">
        <x:v>10500</x:v>
      </x:c>
      <x:c r="H8" s="31"/>
      <x:c r="I8" s="115"/>
      <x:c r="J8" s="78" t="s">
        <x:v>25</x:v>
      </x:c>
      <x:c r="K8" s="78">
        <x:v>10</x:v>
      </x:c>
      <x:c r="L8" s="13">
        <x:v>5.0999999999999996</x:v>
      </x:c>
      <x:c r="M8" s="79">
        <x:f t="shared" si="0"/>
        <x:v>0.51000000000000001</x:v>
      </x:c>
      <x:c r="N8" s="31"/>
      <x:c r="O8" s="122"/>
      <x:c r="P8" s="83" t="s">
        <x:v>63</x:v>
      </x:c>
      <x:c r="Q8" s="101">
        <x:f>1500*20</x:f>
        <x:v>30000</x:v>
      </x:c>
      <x:c r="R8" s="95">
        <x:v>291</x:v>
      </x:c>
      <x:c r="S8" s="96">
        <x:f>R8*$C$6</x:f>
        <x:v>7045.2631578947367</x:v>
      </x:c>
      <x:c r="T8" s="97">
        <x:f>S8/Q8</x:f>
        <x:v>0.23484210526315788</x:v>
      </x:c>
      <x:c r="U8" s="31"/>
      <x:c r="V8" s="117"/>
      <x:c r="W8" s="80" t="s">
        <x:v>139</x:v>
      </x:c>
      <x:c r="X8" s="99">
        <x:v>1000</x:v>
      </x:c>
      <x:c r="Y8" s="102">
        <x:f>(X8/10)*L15</x:f>
        <x:v>100</x:v>
      </x:c>
      <x:c r="Z8" s="31"/>
    </x:row>
    <x:row r="9" spans="1:26" customHeight="1">
      <x:c r="A9" s="31"/>
      <x:c r="B9" s="31"/>
      <x:c r="C9" s="31"/>
      <x:c r="D9" s="31"/>
      <x:c r="E9" s="31"/>
      <x:c r="F9" s="31"/>
      <x:c r="G9" s="31"/>
      <x:c r="H9" s="31"/>
      <x:c r="I9" s="115"/>
      <x:c r="J9" s="78" t="s">
        <x:v>37</x:v>
      </x:c>
      <x:c r="K9" s="78">
        <x:v>10</x:v>
      </x:c>
      <x:c r="L9" s="13">
        <x:v>1.7</x:v>
      </x:c>
      <x:c r="M9" s="79">
        <x:f t="shared" si="0"/>
        <x:v>0.16999999999999998</x:v>
      </x:c>
      <x:c r="N9" s="31"/>
      <x:c r="O9" s="31"/>
      <x:c r="P9" s="31"/>
      <x:c r="Q9" s="31"/>
      <x:c r="R9" s="31"/>
      <x:c r="S9" s="31"/>
      <x:c r="T9" s="31"/>
      <x:c r="U9" s="31"/>
      <x:c r="V9" s="117"/>
      <x:c r="W9" s="82" t="s">
        <x:v>62</x:v>
      </x:c>
      <x:c r="X9" s="100">
        <x:v>1000</x:v>
      </x:c>
      <x:c r="Y9" s="104">
        <x:f>(X9/10)*L21</x:f>
        <x:v>30</x:v>
      </x:c>
      <x:c r="Z9" s="31"/>
    </x:row>
    <x:row r="10" spans="1:26" customHeight="1">
      <x:c r="A10" s="31"/>
      <x:c r="B10" s="31"/>
      <x:c r="C10" s="31"/>
      <x:c r="D10" s="31"/>
      <x:c r="E10" s="31"/>
      <x:c r="F10" s="31"/>
      <x:c r="G10" s="31"/>
      <x:c r="H10" s="31"/>
      <x:c r="I10" s="115" t="s">
        <x:v>133</x:v>
      </x:c>
      <x:c r="J10" s="80" t="s">
        <x:v>94</x:v>
      </x:c>
      <x:c r="K10" s="80">
        <x:v>500</x:v>
      </x:c>
      <x:c r="L10" s="13">
        <x:v>267.5</x:v>
      </x:c>
      <x:c r="M10" s="81">
        <x:f t="shared" si="0"/>
        <x:v>0.53500000000000003</x:v>
      </x:c>
      <x:c r="N10" s="31"/>
      <x:c r="O10" s="31"/>
      <x:c r="P10" s="31"/>
      <x:c r="Q10" s="31"/>
      <x:c r="R10" s="31"/>
      <x:c r="S10" s="31"/>
      <x:c r="T10" s="31"/>
      <x:c r="U10" s="31"/>
      <x:c r="V10" s="117" t="s">
        <x:v>16</x:v>
      </x:c>
      <x:c r="W10" s="78" t="s">
        <x:v>24</x:v>
      </x:c>
      <x:c r="X10" s="98">
        <x:v>100</x:v>
      </x:c>
      <x:c r="Y10" s="103">
        <x:f>X10*L7</x:f>
        <x:v>580</x:v>
      </x:c>
      <x:c r="Z10" s="31"/>
    </x:row>
    <x:row r="11" spans="1:26" customHeight="1">
      <x:c r="A11" s="31"/>
      <x:c r="B11" s="31"/>
      <x:c r="C11" s="31"/>
      <x:c r="D11" s="31"/>
      <x:c r="E11" s="31"/>
      <x:c r="F11" s="31"/>
      <x:c r="G11" s="31"/>
      <x:c r="H11" s="31"/>
      <x:c r="I11" s="115"/>
      <x:c r="J11" s="80" t="s">
        <x:v>92</x:v>
      </x:c>
      <x:c r="K11" s="80">
        <x:v>1000</x:v>
      </x:c>
      <x:c r="L11" s="13">
        <x:v>549.39999999999998</x:v>
      </x:c>
      <x:c r="M11" s="81">
        <x:f t="shared" si="0"/>
        <x:v>0.5494</x:v>
      </x:c>
      <x:c r="N11" s="31"/>
      <x:c r="O11" s="31"/>
      <x:c r="P11" s="31"/>
      <x:c r="Q11" s="31"/>
      <x:c r="R11" s="31"/>
      <x:c r="S11" s="31"/>
      <x:c r="T11" s="31"/>
      <x:c r="U11" s="31"/>
      <x:c r="V11" s="117"/>
      <x:c r="W11" s="80" t="s">
        <x:v>59</x:v>
      </x:c>
      <x:c r="X11" s="99">
        <x:v>100</x:v>
      </x:c>
      <x:c r="Y11" s="102">
        <x:f>X11*L13</x:f>
        <x:v>620</x:v>
      </x:c>
      <x:c r="Z11" s="31"/>
    </x:row>
    <x:row r="12" spans="1:26" customHeight="1">
      <x:c r="A12" s="31"/>
      <x:c r="B12" s="31"/>
      <x:c r="C12" s="31"/>
      <x:c r="D12" s="31"/>
      <x:c r="E12" s="31"/>
      <x:c r="F12" s="31"/>
      <x:c r="G12" s="31"/>
      <x:c r="H12" s="31"/>
      <x:c r="I12" s="115"/>
      <x:c r="J12" s="80" t="s">
        <x:v>89</x:v>
      </x:c>
      <x:c r="K12" s="80">
        <x:v>1500</x:v>
      </x:c>
      <x:c r="L12" s="13">
        <x:v>776.79999999999995</x:v>
      </x:c>
      <x:c r="M12" s="81">
        <x:f t="shared" si="0"/>
        <x:v>0.51786666666666659</x:v>
      </x:c>
      <x:c r="N12" s="31"/>
      <x:c r="O12" s="31"/>
      <x:c r="P12" s="31"/>
      <x:c r="Q12" s="31"/>
      <x:c r="R12" s="31"/>
      <x:c r="S12" s="31"/>
      <x:c r="T12" s="31"/>
      <x:c r="U12" s="31"/>
      <x:c r="V12" s="117"/>
      <x:c r="W12" s="82" t="s">
        <x:v>65</x:v>
      </x:c>
      <x:c r="X12" s="100">
        <x:v>100</x:v>
      </x:c>
      <x:c r="Y12" s="104">
        <x:f>X12*L19</x:f>
        <x:v>720</x:v>
      </x:c>
      <x:c r="Z12" s="31"/>
    </x:row>
    <x:row r="13" spans="1:26" customHeight="1">
      <x:c r="A13" s="31"/>
      <x:c r="B13" s="31"/>
      <x:c r="C13" s="31"/>
      <x:c r="D13" s="31"/>
      <x:c r="E13" s="31"/>
      <x:c r="F13" s="31"/>
      <x:c r="G13" s="31"/>
      <x:c r="H13" s="31"/>
      <x:c r="I13" s="115"/>
      <x:c r="J13" s="80" t="s">
        <x:v>59</x:v>
      </x:c>
      <x:c r="K13" s="80">
        <x:v>1</x:v>
      </x:c>
      <x:c r="L13" s="13">
        <x:v>6.2000000000000002</x:v>
      </x:c>
      <x:c r="M13" s="81">
        <x:f t="shared" si="0"/>
        <x:v>6.2000000000000002</x:v>
      </x:c>
      <x:c r="N13" s="31"/>
      <x:c r="O13" s="31"/>
      <x:c r="P13" s="31"/>
      <x:c r="Q13" s="31"/>
      <x:c r="R13" s="31"/>
      <x:c r="S13" s="31"/>
      <x:c r="T13" s="31"/>
      <x:c r="U13" s="31"/>
      <x:c r="V13" s="117" t="s">
        <x:v>87</x:v>
      </x:c>
      <x:c r="W13" s="78" t="s">
        <x:v>26</x:v>
      </x:c>
      <x:c r="X13" s="98">
        <x:f>20*1000</x:f>
        <x:v>20000</x:v>
      </x:c>
      <x:c r="Y13" s="103">
        <x:f>X13*T4</x:f>
        <x:v>109.75438596491229</x:v>
      </x:c>
      <x:c r="Z13" s="31"/>
    </x:row>
    <x:row r="14" spans="1:26" customHeight="1">
      <x:c r="A14" s="31"/>
      <x:c r="B14" s="31"/>
      <x:c r="C14" s="31"/>
      <x:c r="D14" s="31"/>
      <x:c r="E14" s="31"/>
      <x:c r="F14" s="31"/>
      <x:c r="G14" s="31"/>
      <x:c r="H14" s="31"/>
      <x:c r="I14" s="115"/>
      <x:c r="J14" s="80" t="s">
        <x:v>141</x:v>
      </x:c>
      <x:c r="K14" s="80">
        <x:v>10</x:v>
      </x:c>
      <x:c r="L14" s="13">
        <x:v>5</x:v>
      </x:c>
      <x:c r="M14" s="81">
        <x:f t="shared" si="0"/>
        <x:v>0.5</x:v>
      </x:c>
      <x:c r="N14" s="31"/>
      <x:c r="O14" s="31"/>
      <x:c r="P14" s="31"/>
      <x:c r="Q14" s="31"/>
      <x:c r="R14" s="31"/>
      <x:c r="S14" s="31"/>
      <x:c r="T14" s="31"/>
      <x:c r="U14" s="31"/>
      <x:c r="V14" s="117"/>
      <x:c r="W14" s="80" t="s">
        <x:v>45</x:v>
      </x:c>
      <x:c r="X14" s="99">
        <x:f>20*1000</x:f>
        <x:v>20000</x:v>
      </x:c>
      <x:c r="Y14" s="102">
        <x:f>X14*T5</x:f>
        <x:v>1536.5614035087719</x:v>
      </x:c>
      <x:c r="Z14" s="31"/>
    </x:row>
    <x:row r="15" spans="1:26" customHeight="1">
      <x:c r="A15" s="31"/>
      <x:c r="B15" s="31"/>
      <x:c r="C15" s="31"/>
      <x:c r="D15" s="31"/>
      <x:c r="E15" s="31"/>
      <x:c r="F15" s="31"/>
      <x:c r="G15" s="31"/>
      <x:c r="H15" s="31"/>
      <x:c r="I15" s="115"/>
      <x:c r="J15" s="80" t="s">
        <x:v>139</x:v>
      </x:c>
      <x:c r="K15" s="80">
        <x:v>10</x:v>
      </x:c>
      <x:c r="L15" s="13">
        <x:v>1</x:v>
      </x:c>
      <x:c r="M15" s="81">
        <x:f t="shared" si="0"/>
        <x:v>0.10000000000000001</x:v>
      </x:c>
      <x:c r="N15" s="31"/>
      <x:c r="O15" s="31"/>
      <x:c r="P15" s="31"/>
      <x:c r="Q15" s="31"/>
      <x:c r="R15" s="31"/>
      <x:c r="S15" s="31"/>
      <x:c r="T15" s="31"/>
      <x:c r="U15" s="31"/>
      <x:c r="V15" s="119"/>
      <x:c r="W15" s="83" t="s">
        <x:v>63</x:v>
      </x:c>
      <x:c r="X15" s="101">
        <x:f>5*1000</x:f>
        <x:v>5000</x:v>
      </x:c>
      <x:c r="Y15" s="105">
        <x:f>X15*T7</x:f>
        <x:v>1174.2105263157894</x:v>
      </x:c>
      <x:c r="Z15" s="31"/>
    </x:row>
    <x:row r="16" spans="1:26" customHeight="1">
      <x:c r="A16" s="31"/>
      <x:c r="B16" s="31"/>
      <x:c r="C16" s="31"/>
      <x:c r="D16" s="31"/>
      <x:c r="E16" s="31"/>
      <x:c r="F16" s="31"/>
      <x:c r="G16" s="31"/>
      <x:c r="H16" s="31"/>
      <x:c r="I16" s="115" t="s">
        <x:v>126</x:v>
      </x:c>
      <x:c r="J16" s="82" t="s">
        <x:v>91</x:v>
      </x:c>
      <x:c r="K16" s="82">
        <x:v>500</x:v>
      </x:c>
      <x:c r="L16" s="13">
        <x:v>133.80000000000001</x:v>
      </x:c>
      <x:c r="M16" s="84">
        <x:f t="shared" si="0"/>
        <x:v>0.2676</x:v>
      </x:c>
      <x:c r="N16" s="31"/>
      <x:c r="O16" s="31"/>
      <x:c r="P16" s="31"/>
      <x:c r="Q16" s="31"/>
      <x:c r="R16" s="31"/>
      <x:c r="S16" s="31"/>
      <x:c r="T16" s="31"/>
      <x:c r="U16" s="31"/>
      <x:c r="V16" s="31"/>
      <x:c r="W16" s="31"/>
      <x:c r="X16" s="31"/>
      <x:c r="Y16" s="31"/>
      <x:c r="Z16" s="31"/>
    </x:row>
    <x:row r="17" spans="1:26" customHeight="1">
      <x:c r="A17" s="31"/>
      <x:c r="B17" s="31"/>
      <x:c r="C17" s="31"/>
      <x:c r="D17" s="31"/>
      <x:c r="E17" s="31"/>
      <x:c r="F17" s="31"/>
      <x:c r="G17" s="31"/>
      <x:c r="H17" s="31"/>
      <x:c r="I17" s="115"/>
      <x:c r="J17" s="82" t="s">
        <x:v>104</x:v>
      </x:c>
      <x:c r="K17" s="82">
        <x:v>1000</x:v>
      </x:c>
      <x:c r="L17" s="13">
        <x:v>267.89999999999998</x:v>
      </x:c>
      <x:c r="M17" s="84">
        <x:f t="shared" si="0"/>
        <x:v>0.26789999999999997</x:v>
      </x:c>
      <x:c r="N17" s="31"/>
      <x:c r="O17" s="31"/>
      <x:c r="P17" s="31"/>
      <x:c r="Q17" s="31"/>
      <x:c r="R17" s="31"/>
      <x:c r="S17" s="31"/>
      <x:c r="T17" s="31"/>
      <x:c r="U17" s="31"/>
      <x:c r="V17" s="31"/>
      <x:c r="W17" s="106" t="s">
        <x:v>129</x:v>
      </x:c>
      <x:c r="X17" s="31"/>
      <x:c r="Y17" s="31"/>
      <x:c r="Z17" s="31"/>
    </x:row>
    <x:row r="18" spans="1:26" customHeight="1">
      <x:c r="A18" s="31"/>
      <x:c r="B18" s="31"/>
      <x:c r="C18" s="31"/>
      <x:c r="D18" s="31"/>
      <x:c r="E18" s="31"/>
      <x:c r="F18" s="31"/>
      <x:c r="G18" s="31"/>
      <x:c r="H18" s="31"/>
      <x:c r="I18" s="115"/>
      <x:c r="J18" s="82" t="s">
        <x:v>105</x:v>
      </x:c>
      <x:c r="K18" s="82">
        <x:v>1500</x:v>
      </x:c>
      <x:c r="L18" s="13">
        <x:v>422.60000000000002</x:v>
      </x:c>
      <x:c r="M18" s="84">
        <x:f t="shared" si="0"/>
        <x:v>0.28173333333333334</x:v>
      </x:c>
      <x:c r="N18" s="31"/>
      <x:c r="O18" s="31"/>
      <x:c r="P18" s="31"/>
      <x:c r="Q18" s="31"/>
      <x:c r="R18" s="31"/>
      <x:c r="S18" s="31"/>
      <x:c r="T18" s="31"/>
      <x:c r="U18" s="31"/>
      <x:c r="V18" s="31"/>
      <x:c r="W18" s="107" t="s">
        <x:v>133</x:v>
      </x:c>
      <x:c r="X18" s="31"/>
      <x:c r="Y18" s="31"/>
      <x:c r="Z18" s="31"/>
    </x:row>
    <x:row r="19" spans="1:26" customHeight="1">
      <x:c r="A19" s="31"/>
      <x:c r="B19" s="31"/>
      <x:c r="C19" s="31"/>
      <x:c r="D19" s="31"/>
      <x:c r="E19" s="31"/>
      <x:c r="F19" s="31"/>
      <x:c r="G19" s="31"/>
      <x:c r="H19" s="31"/>
      <x:c r="I19" s="115"/>
      <x:c r="J19" s="82" t="s">
        <x:v>65</x:v>
      </x:c>
      <x:c r="K19" s="82">
        <x:v>1</x:v>
      </x:c>
      <x:c r="L19" s="13">
        <x:v>7.2000000000000002</x:v>
      </x:c>
      <x:c r="M19" s="84">
        <x:f t="shared" si="0"/>
        <x:v>7.2000000000000002</x:v>
      </x:c>
      <x:c r="N19" s="31"/>
      <x:c r="O19" s="31"/>
      <x:c r="P19" s="31"/>
      <x:c r="Q19" s="31"/>
      <x:c r="R19" s="31"/>
      <x:c r="S19" s="31"/>
      <x:c r="T19" s="31"/>
      <x:c r="U19" s="31"/>
      <x:c r="V19" s="31"/>
      <x:c r="W19" s="108" t="s">
        <x:v>126</x:v>
      </x:c>
      <x:c r="X19" s="31"/>
      <x:c r="Y19" s="31"/>
      <x:c r="Z19" s="31"/>
    </x:row>
    <x:row r="20" spans="1:26" customHeight="1">
      <x:c r="A20" s="31"/>
      <x:c r="B20" s="31"/>
      <x:c r="C20" s="31"/>
      <x:c r="D20" s="31"/>
      <x:c r="E20" s="31"/>
      <x:c r="F20" s="31"/>
      <x:c r="G20" s="31"/>
      <x:c r="H20" s="31"/>
      <x:c r="I20" s="115"/>
      <x:c r="J20" s="82" t="s">
        <x:v>30</x:v>
      </x:c>
      <x:c r="K20" s="82">
        <x:v>10</x:v>
      </x:c>
      <x:c r="L20" s="13">
        <x:v>7.5999999999999996</x:v>
      </x:c>
      <x:c r="M20" s="84">
        <x:f t="shared" si="0"/>
        <x:v>0.76000000000000001</x:v>
      </x:c>
      <x:c r="N20" s="31"/>
      <x:c r="O20" s="31"/>
      <x:c r="P20" s="31"/>
      <x:c r="Q20" s="31"/>
      <x:c r="R20" s="31"/>
      <x:c r="S20" s="31"/>
      <x:c r="T20" s="31"/>
      <x:c r="U20" s="31"/>
      <x:c r="V20" s="31"/>
      <x:c r="W20" s="31"/>
      <x:c r="X20" s="31"/>
      <x:c r="Y20" s="31"/>
      <x:c r="Z20" s="31"/>
    </x:row>
    <x:row r="21" spans="1:26" customHeight="1">
      <x:c r="A21" s="31"/>
      <x:c r="B21" s="31"/>
      <x:c r="C21" s="31"/>
      <x:c r="D21" s="31"/>
      <x:c r="E21" s="31"/>
      <x:c r="F21" s="31"/>
      <x:c r="G21" s="31"/>
      <x:c r="H21" s="31"/>
      <x:c r="I21" s="115"/>
      <x:c r="J21" s="82" t="s">
        <x:v>62</x:v>
      </x:c>
      <x:c r="K21" s="82">
        <x:v>10</x:v>
      </x:c>
      <x:c r="L21" s="13">
        <x:v>0.29999999999999999</x:v>
      </x:c>
      <x:c r="M21" s="84">
        <x:f t="shared" si="0"/>
        <x:v>0.029999999999999999</x:v>
      </x:c>
      <x:c r="N21" s="31"/>
      <x:c r="O21" s="31"/>
      <x:c r="P21" s="31"/>
      <x:c r="Q21" s="31"/>
      <x:c r="R21" s="31"/>
      <x:c r="S21" s="31"/>
      <x:c r="T21" s="31"/>
      <x:c r="U21" s="31"/>
      <x:c r="V21" s="31"/>
      <x:c r="W21" s="31"/>
      <x:c r="X21" s="31"/>
      <x:c r="Y21" s="31"/>
      <x:c r="Z21" s="31"/>
    </x:row>
    <x:row r="22" spans="1:26" customHeight="1">
      <x:c r="A22" s="31"/>
      <x:c r="B22" s="31"/>
      <x:c r="C22" s="31"/>
      <x:c r="D22" s="31"/>
      <x:c r="E22" s="31"/>
      <x:c r="F22" s="31"/>
      <x:c r="G22" s="31"/>
      <x:c r="H22" s="31"/>
      <x:c r="I22" s="118"/>
      <x:c r="J22" s="83" t="s">
        <x:v>78</x:v>
      </x:c>
      <x:c r="K22" s="83">
        <x:v>1</x:v>
      </x:c>
      <x:c r="L22" s="14">
        <x:v>11.6</x:v>
      </x:c>
      <x:c r="M22" s="85">
        <x:f t="shared" si="0"/>
        <x:v>11.6</x:v>
      </x:c>
      <x:c r="N22" s="31"/>
      <x:c r="O22" s="31"/>
      <x:c r="P22" s="31"/>
      <x:c r="Q22" s="31"/>
      <x:c r="R22" s="31"/>
      <x:c r="S22" s="31"/>
      <x:c r="T22" s="31"/>
      <x:c r="U22" s="31"/>
      <x:c r="V22" s="31"/>
      <x:c r="W22" s="31"/>
      <x:c r="X22" s="31"/>
      <x:c r="Y22" s="31"/>
      <x:c r="Z22" s="31"/>
    </x:row>
    <x:row r="23" spans="1:26" customHeight="1">
      <x:c r="A23" s="31"/>
      <x:c r="B23" s="31"/>
      <x:c r="C23" s="31"/>
      <x:c r="D23" s="31"/>
      <x:c r="E23" s="31"/>
      <x:c r="F23" s="31"/>
      <x:c r="G23" s="31"/>
      <x:c r="H23" s="31"/>
      <x:c r="I23" s="31"/>
      <x:c r="J23" s="31"/>
      <x:c r="K23" s="31"/>
      <x:c r="L23" s="31"/>
      <x:c r="M23" s="31"/>
      <x:c r="N23" s="31"/>
      <x:c r="O23" s="31"/>
      <x:c r="P23" s="31"/>
      <x:c r="Q23" s="31"/>
      <x:c r="R23" s="31"/>
      <x:c r="S23" s="31"/>
      <x:c r="T23" s="31"/>
      <x:c r="U23" s="31"/>
      <x:c r="V23" s="31"/>
      <x:c r="W23" s="31"/>
      <x:c r="X23" s="31"/>
      <x:c r="Y23" s="31"/>
      <x:c r="Z23" s="31"/>
    </x:row>
    <x:row r="24" spans="1:26" customHeight="1">
      <x:c r="A24" s="31"/>
      <x:c r="B24" s="31"/>
      <x:c r="C24" s="31"/>
      <x:c r="D24" s="31"/>
      <x:c r="E24" s="31"/>
      <x:c r="F24" s="31"/>
      <x:c r="G24" s="31"/>
      <x:c r="H24" s="31"/>
      <x:c r="I24" s="31"/>
      <x:c r="J24" s="31"/>
      <x:c r="K24" s="31"/>
      <x:c r="L24" s="31"/>
      <x:c r="M24" s="31"/>
      <x:c r="N24" s="31"/>
      <x:c r="O24" s="31"/>
      <x:c r="P24" s="31"/>
      <x:c r="Q24" s="31"/>
      <x:c r="R24" s="31"/>
      <x:c r="S24" s="31"/>
      <x:c r="T24" s="31"/>
      <x:c r="U24" s="31"/>
      <x:c r="V24" s="31"/>
      <x:c r="W24" s="31"/>
      <x:c r="X24" s="31"/>
      <x:c r="Y24" s="31"/>
      <x:c r="Z24" s="31"/>
    </x:row>
  </x:sheetData>
  <x:mergeCells count="13">
    <x:mergeCell ref="B2:C2"/>
    <x:mergeCell ref="E2:G2"/>
    <x:mergeCell ref="I2:M2"/>
    <x:mergeCell ref="O2:T2"/>
    <x:mergeCell ref="I10:I15"/>
    <x:mergeCell ref="I4:I9"/>
    <x:mergeCell ref="V2:Y2"/>
    <x:mergeCell ref="V10:V12"/>
    <x:mergeCell ref="V7:V9"/>
    <x:mergeCell ref="V4:V6"/>
    <x:mergeCell ref="I16:I22"/>
    <x:mergeCell ref="V13:V15"/>
    <x:mergeCell ref="O4:O8"/>
  </x:mergeCells>
  <x:conditionalFormatting sqref="F4:F4">
    <x:cfRule type="cellIs" dxfId="12" priority="12" operator="lessThan">
      <x:formula>$G$4</x:formula>
    </x:cfRule>
  </x:conditionalFormatting>
  <x:conditionalFormatting sqref="G4:G4">
    <x:cfRule type="cellIs" dxfId="12" priority="11" operator="lessThan">
      <x:formula>$F$4</x:formula>
    </x:cfRule>
  </x:conditionalFormatting>
  <x:conditionalFormatting sqref="F5:F5">
    <x:cfRule type="cellIs" dxfId="12" priority="10" operator="lessThan">
      <x:formula>$G$5</x:formula>
    </x:cfRule>
  </x:conditionalFormatting>
  <x:conditionalFormatting sqref="G5:G5">
    <x:cfRule type="cellIs" dxfId="12" priority="9" operator="lessThan">
      <x:formula>$F$5</x:formula>
    </x:cfRule>
  </x:conditionalFormatting>
  <x:conditionalFormatting sqref="F6:F6">
    <x:cfRule type="cellIs" dxfId="12" priority="8" operator="lessThan">
      <x:formula>$G$6</x:formula>
    </x:cfRule>
  </x:conditionalFormatting>
  <x:conditionalFormatting sqref="G6:G6">
    <x:cfRule type="cellIs" dxfId="12" priority="7" operator="lessThan">
      <x:formula>$F$6</x:formula>
    </x:cfRule>
  </x:conditionalFormatting>
  <x:conditionalFormatting sqref="F7:F7">
    <x:cfRule type="cellIs" dxfId="12" priority="6" operator="lessThan">
      <x:formula>$G$7</x:formula>
    </x:cfRule>
  </x:conditionalFormatting>
  <x:conditionalFormatting sqref="G7:G7">
    <x:cfRule type="cellIs" dxfId="12" priority="5" operator="lessThan">
      <x:formula>$F$7</x:formula>
    </x:cfRule>
  </x:conditionalFormatting>
  <x:conditionalFormatting sqref="F8:F8">
    <x:cfRule type="cellIs" dxfId="12" priority="2" operator="lessThan">
      <x:formula>$G$8</x:formula>
    </x:cfRule>
  </x:conditionalFormatting>
  <x:conditionalFormatting sqref="G8:G8">
    <x:cfRule type="cellIs" dxfId="12" priority="1" operator="lessThan">
      <x:formula>$F$8</x:formula>
    </x:cfRule>
  </x:conditionalFormatting>
  <x:pageMargins left="0.74805557727813721" right="0.74805557727813721" top="0.98430556058883667" bottom="0.98430556058883667" header="0.51138889789581299" footer="0.51138889789581299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AJ122"/>
  <x:sheetViews>
    <x:sheetView topLeftCell="A49" zoomScaleNormal="100" zoomScaleSheetLayoutView="75" workbookViewId="0">
      <x:selection activeCell="AL75" activeCellId="0" sqref="AL75:AL75"/>
    </x:sheetView>
  </x:sheetViews>
  <x:sheetFormatPr defaultColWidth="9.00390625" defaultRowHeight="22.5" customHeight="1"/>
  <x:cols>
    <x:col min="1" max="1" width="3.75" style="30" customWidth="1"/>
    <x:col min="2" max="2" width="3.75" style="31" customWidth="1"/>
    <x:col min="3" max="16" width="3.75" style="2" customWidth="1"/>
    <x:col min="17" max="18" width="3.75" style="31" customWidth="1"/>
    <x:col min="19" max="16307" width="3.75" style="2" customWidth="1"/>
    <x:col min="16308" max="16384" width="9.00390625" style="2"/>
  </x:cols>
  <x:sheetData>
    <x:row r="1" spans="3:36" customHeight="1">
      <x:c r="C1" s="31"/>
      <x:c r="D1" s="31"/>
      <x:c r="E1" s="31"/>
      <x:c r="F1" s="31"/>
      <x:c r="G1" s="31"/>
      <x:c r="H1" s="31"/>
      <x:c r="I1" s="31"/>
      <x:c r="J1" s="31"/>
      <x:c r="K1" s="31"/>
      <x:c r="L1" s="31"/>
      <x:c r="M1" s="31"/>
      <x:c r="N1" s="31"/>
      <x:c r="O1" s="31"/>
      <x:c r="P1" s="31"/>
      <x:c r="S1" s="31"/>
      <x:c r="T1" s="31"/>
      <x:c r="U1" s="31"/>
      <x:c r="V1" s="31"/>
      <x:c r="W1" s="31"/>
      <x:c r="X1" s="31"/>
      <x:c r="Y1" s="31"/>
      <x:c r="Z1" s="31"/>
      <x:c r="AA1" s="31"/>
      <x:c r="AB1" s="31"/>
      <x:c r="AC1" s="31"/>
      <x:c r="AD1" s="31"/>
      <x:c r="AE1" s="31"/>
      <x:c r="AF1" s="31"/>
      <x:c r="AG1" s="31"/>
      <x:c r="AH1" s="31"/>
      <x:c r="AI1" s="31"/>
      <x:c r="AJ1" s="31"/>
    </x:row>
    <x:row r="2" spans="3:36" ht="75" customHeight="1">
      <x:c r="C2" s="123" t="s">
        <x:v>148</x:v>
      </x:c>
      <x:c r="D2" s="124"/>
      <x:c r="E2" s="124"/>
      <x:c r="F2" s="124"/>
      <x:c r="G2" s="124"/>
      <x:c r="H2" s="124"/>
      <x:c r="I2" s="124"/>
      <x:c r="J2" s="124"/>
      <x:c r="K2" s="124"/>
      <x:c r="L2" s="124"/>
      <x:c r="M2" s="124"/>
      <x:c r="N2" s="124"/>
      <x:c r="O2" s="124"/>
      <x:c r="P2" s="125"/>
      <x:c r="S2" s="31"/>
      <x:c r="T2" s="31"/>
      <x:c r="U2" s="31"/>
      <x:c r="V2" s="31"/>
      <x:c r="W2" s="31"/>
      <x:c r="X2" s="31"/>
      <x:c r="Y2" s="31"/>
      <x:c r="Z2" s="31"/>
      <x:c r="AA2" s="31"/>
      <x:c r="AB2" s="31"/>
      <x:c r="AC2" s="31"/>
      <x:c r="AD2" s="31"/>
      <x:c r="AE2" s="31"/>
      <x:c r="AF2" s="31"/>
      <x:c r="AG2" s="31"/>
      <x:c r="AH2" s="31"/>
      <x:c r="AI2" s="31"/>
      <x:c r="AJ2" s="31"/>
    </x:row>
    <x:row r="3" spans="2:36" customHeight="1">
      <x:c r="B3" s="32"/>
      <x:c r="C3" s="32"/>
      <x:c r="D3" s="32"/>
      <x:c r="E3" s="32"/>
      <x:c r="F3" s="32"/>
      <x:c r="G3" s="32"/>
      <x:c r="H3" s="32"/>
      <x:c r="I3" s="32"/>
      <x:c r="J3" s="32"/>
      <x:c r="K3" s="32"/>
      <x:c r="L3" s="32"/>
      <x:c r="M3" s="32"/>
      <x:c r="N3" s="32"/>
      <x:c r="O3" s="32"/>
      <x:c r="P3" s="32"/>
      <x:c r="Q3" s="32"/>
      <x:c r="S3" s="31"/>
      <x:c r="T3" s="31"/>
      <x:c r="U3" s="31"/>
      <x:c r="V3" s="31"/>
      <x:c r="W3" s="31"/>
      <x:c r="X3" s="31"/>
      <x:c r="Y3" s="31"/>
      <x:c r="Z3" s="31"/>
      <x:c r="AA3" s="31"/>
      <x:c r="AB3" s="31"/>
      <x:c r="AC3" s="31"/>
      <x:c r="AD3" s="31"/>
      <x:c r="AE3" s="31"/>
      <x:c r="AF3" s="31"/>
      <x:c r="AG3" s="31"/>
      <x:c r="AH3" s="31"/>
      <x:c r="AI3" s="31"/>
      <x:c r="AJ3" s="31"/>
    </x:row>
    <x:row r="4" spans="1:36" s="2" customFormat="1" customHeight="1">
      <x:c r="A4" s="33"/>
      <x:c r="B4" s="34"/>
      <x:c r="C4" s="31"/>
      <x:c r="D4" s="31"/>
      <x:c r="E4" s="31"/>
      <x:c r="F4" s="31"/>
      <x:c r="G4" s="31"/>
      <x:c r="H4" s="31"/>
      <x:c r="I4" s="31"/>
      <x:c r="J4" s="31"/>
      <x:c r="K4" s="31"/>
      <x:c r="L4" s="31"/>
      <x:c r="M4" s="31"/>
      <x:c r="N4" s="31"/>
      <x:c r="O4" s="31"/>
      <x:c r="P4" s="31"/>
      <x:c r="Q4" s="31"/>
      <x:c r="R4" s="34"/>
      <x:c r="S4" s="31"/>
      <x:c r="T4" s="31"/>
      <x:c r="U4" s="31"/>
      <x:c r="V4" s="31"/>
      <x:c r="W4" s="31"/>
      <x:c r="X4" s="31"/>
      <x:c r="Y4" s="31"/>
      <x:c r="Z4" s="31"/>
      <x:c r="AA4" s="31"/>
      <x:c r="AB4" s="31"/>
      <x:c r="AC4" s="31"/>
      <x:c r="AD4" s="31"/>
      <x:c r="AE4" s="31"/>
      <x:c r="AF4" s="31"/>
      <x:c r="AG4" s="31"/>
      <x:c r="AH4" s="31"/>
      <x:c r="AI4" s="31"/>
      <x:c r="AJ4" s="31"/>
    </x:row>
    <x:row r="5" spans="2:36" ht="60" customHeight="1">
      <x:c r="B5" s="34"/>
      <x:c r="C5" s="126" t="s">
        <x:v>116</x:v>
      </x:c>
      <x:c r="D5" s="127"/>
      <x:c r="E5" s="127"/>
      <x:c r="F5" s="127"/>
      <x:c r="G5" s="127"/>
      <x:c r="H5" s="127"/>
      <x:c r="I5" s="127"/>
      <x:c r="J5" s="127"/>
      <x:c r="K5" s="127"/>
      <x:c r="L5" s="127"/>
      <x:c r="M5" s="127"/>
      <x:c r="N5" s="127"/>
      <x:c r="O5" s="127"/>
      <x:c r="P5" s="128"/>
      <x:c r="R5" s="34"/>
      <x:c r="S5" s="31"/>
      <x:c r="T5" s="31"/>
      <x:c r="U5" s="31"/>
      <x:c r="V5" s="31"/>
      <x:c r="W5" s="31"/>
      <x:c r="X5" s="31"/>
      <x:c r="Y5" s="31"/>
      <x:c r="Z5" s="31"/>
      <x:c r="AA5" s="31"/>
      <x:c r="AB5" s="31"/>
      <x:c r="AC5" s="31"/>
      <x:c r="AD5" s="31"/>
      <x:c r="AE5" s="31"/>
      <x:c r="AF5" s="31"/>
      <x:c r="AG5" s="31"/>
      <x:c r="AH5" s="31"/>
      <x:c r="AI5" s="31"/>
      <x:c r="AJ5" s="31"/>
    </x:row>
    <x:row r="6" spans="2:36" customHeight="1">
      <x:c r="B6" s="34"/>
      <x:c r="C6" s="130" t="s">
        <x:v>27</x:v>
      </x:c>
      <x:c r="D6" s="129"/>
      <x:c r="E6" s="129"/>
      <x:c r="F6" s="129"/>
      <x:c r="G6" s="131">
        <x:v>8</x:v>
      </x:c>
      <x:c r="H6" s="131"/>
      <x:c r="I6" s="131"/>
      <x:c r="J6" s="129" t="s">
        <x:v>42</x:v>
      </x:c>
      <x:c r="K6" s="129"/>
      <x:c r="L6" s="129"/>
      <x:c r="M6" s="129"/>
      <x:c r="N6" s="132">
        <x:v>600</x:v>
      </x:c>
      <x:c r="O6" s="132"/>
      <x:c r="P6" s="133"/>
      <x:c r="R6" s="34"/>
      <x:c r="S6" s="31"/>
      <x:c r="T6" s="31"/>
      <x:c r="U6" s="31"/>
      <x:c r="V6" s="31"/>
      <x:c r="W6" s="31"/>
      <x:c r="X6" s="31"/>
      <x:c r="Y6" s="31"/>
      <x:c r="Z6" s="31"/>
      <x:c r="AA6" s="31"/>
      <x:c r="AB6" s="31"/>
      <x:c r="AC6" s="31"/>
      <x:c r="AD6" s="31"/>
      <x:c r="AE6" s="31"/>
      <x:c r="AF6" s="31"/>
      <x:c r="AG6" s="31"/>
      <x:c r="AH6" s="31"/>
      <x:c r="AI6" s="31"/>
      <x:c r="AJ6" s="31"/>
    </x:row>
    <x:row r="7" spans="2:36" customHeight="1">
      <x:c r="B7" s="34"/>
      <x:c r="C7" s="31"/>
      <x:c r="D7" s="31"/>
      <x:c r="E7" s="31"/>
      <x:c r="F7" s="31"/>
      <x:c r="G7" s="31"/>
      <x:c r="H7" s="31"/>
      <x:c r="I7" s="31"/>
      <x:c r="J7" s="31"/>
      <x:c r="K7" s="31"/>
      <x:c r="L7" s="31"/>
      <x:c r="M7" s="31"/>
      <x:c r="N7" s="31"/>
      <x:c r="O7" s="31"/>
      <x:c r="P7" s="31"/>
      <x:c r="R7" s="34"/>
      <x:c r="S7" s="31"/>
      <x:c r="T7" s="31"/>
      <x:c r="U7" s="31"/>
      <x:c r="V7" s="31"/>
      <x:c r="W7" s="31"/>
      <x:c r="X7" s="31"/>
      <x:c r="Y7" s="31"/>
      <x:c r="Z7" s="31"/>
      <x:c r="AA7" s="31"/>
      <x:c r="AB7" s="31"/>
      <x:c r="AC7" s="31"/>
      <x:c r="AD7" s="31"/>
      <x:c r="AE7" s="31"/>
      <x:c r="AF7" s="31"/>
      <x:c r="AG7" s="31"/>
      <x:c r="AH7" s="31"/>
      <x:c r="AI7" s="31"/>
      <x:c r="AJ7" s="31"/>
    </x:row>
    <x:row r="8" spans="2:36" customHeight="1">
      <x:c r="B8" s="35"/>
      <x:c r="C8" s="32"/>
      <x:c r="D8" s="32"/>
      <x:c r="E8" s="136" t="s">
        <x:v>124</x:v>
      </x:c>
      <x:c r="F8" s="134"/>
      <x:c r="G8" s="134" t="s">
        <x:v>55</x:v>
      </x:c>
      <x:c r="H8" s="134"/>
      <x:c r="I8" s="134"/>
      <x:c r="J8" s="134"/>
      <x:c r="K8" s="134" t="s">
        <x:v>38</x:v>
      </x:c>
      <x:c r="L8" s="134"/>
      <x:c r="M8" s="134"/>
      <x:c r="N8" s="135"/>
      <x:c r="O8" s="32"/>
      <x:c r="P8" s="32"/>
      <x:c r="Q8" s="32"/>
      <x:c r="R8" s="34"/>
      <x:c r="S8" s="31"/>
      <x:c r="T8" s="31"/>
      <x:c r="U8" s="31"/>
      <x:c r="V8" s="31"/>
      <x:c r="W8" s="31"/>
      <x:c r="X8" s="31"/>
      <x:c r="Y8" s="31"/>
      <x:c r="Z8" s="31"/>
      <x:c r="AA8" s="31"/>
      <x:c r="AB8" s="31"/>
      <x:c r="AC8" s="31"/>
      <x:c r="AD8" s="31"/>
      <x:c r="AE8" s="31"/>
      <x:c r="AF8" s="31"/>
      <x:c r="AG8" s="31"/>
      <x:c r="AH8" s="31"/>
      <x:c r="AI8" s="31"/>
      <x:c r="AJ8" s="31"/>
    </x:row>
    <x:row r="9" spans="3:36" customHeight="1">
      <x:c r="C9" s="31"/>
      <x:c r="D9" s="31"/>
      <x:c r="E9" s="137"/>
      <x:c r="F9" s="138"/>
      <x:c r="G9" s="139">
        <x:f>$N$6*비용!$C$4</x:f>
        <x:v>717.39130434782612</x:v>
      </x:c>
      <x:c r="H9" s="140"/>
      <x:c r="I9" s="140"/>
      <x:c r="J9" s="141"/>
      <x:c r="K9" s="139">
        <x:v>10500</x:v>
      </x:c>
      <x:c r="L9" s="140"/>
      <x:c r="M9" s="140"/>
      <x:c r="N9" s="145"/>
      <x:c r="O9" s="31"/>
      <x:c r="P9" s="31"/>
      <x:c r="S9" s="31"/>
      <x:c r="T9" s="31"/>
      <x:c r="U9" s="31"/>
      <x:c r="V9" s="31"/>
      <x:c r="W9" s="31"/>
      <x:c r="X9" s="31"/>
      <x:c r="Y9" s="31"/>
      <x:c r="Z9" s="31"/>
      <x:c r="AA9" s="31"/>
      <x:c r="AB9" s="31"/>
      <x:c r="AC9" s="31"/>
      <x:c r="AD9" s="31"/>
      <x:c r="AE9" s="31"/>
      <x:c r="AF9" s="31"/>
      <x:c r="AG9" s="31"/>
      <x:c r="AH9" s="31"/>
      <x:c r="AI9" s="31"/>
      <x:c r="AJ9" s="31"/>
    </x:row>
    <x:row r="10" spans="2:36" customHeight="1">
      <x:c r="B10" s="36"/>
      <x:c r="C10" s="36"/>
      <x:c r="D10" s="36"/>
      <x:c r="E10" s="36"/>
      <x:c r="F10" s="36"/>
      <x:c r="G10" s="36"/>
      <x:c r="H10" s="36"/>
      <x:c r="I10" s="36"/>
      <x:c r="J10" s="36"/>
      <x:c r="K10" s="36"/>
      <x:c r="L10" s="36"/>
      <x:c r="M10" s="36"/>
      <x:c r="N10" s="36"/>
      <x:c r="O10" s="36"/>
      <x:c r="P10" s="36"/>
      <x:c r="Q10" s="36"/>
      <x:c r="S10" s="31"/>
      <x:c r="T10" s="31"/>
      <x:c r="U10" s="31"/>
      <x:c r="V10" s="31"/>
      <x:c r="W10" s="31"/>
      <x:c r="X10" s="31"/>
      <x:c r="Y10" s="31"/>
      <x:c r="Z10" s="31"/>
      <x:c r="AA10" s="31"/>
      <x:c r="AB10" s="31"/>
      <x:c r="AC10" s="31"/>
      <x:c r="AD10" s="31"/>
      <x:c r="AE10" s="31"/>
      <x:c r="AF10" s="31"/>
      <x:c r="AG10" s="31"/>
      <x:c r="AH10" s="31"/>
      <x:c r="AI10" s="31"/>
      <x:c r="AJ10" s="31"/>
    </x:row>
    <x:row r="11" spans="1:36" s="2" customFormat="1" customHeight="1">
      <x:c r="A11" s="33"/>
      <x:c r="B11" s="37"/>
      <x:c r="C11" s="31"/>
      <x:c r="D11" s="31"/>
      <x:c r="E11" s="31"/>
      <x:c r="F11" s="31"/>
      <x:c r="G11" s="31"/>
      <x:c r="H11" s="31"/>
      <x:c r="I11" s="31"/>
      <x:c r="J11" s="31"/>
      <x:c r="K11" s="31"/>
      <x:c r="L11" s="31"/>
      <x:c r="M11" s="31"/>
      <x:c r="N11" s="31"/>
      <x:c r="O11" s="31"/>
      <x:c r="P11" s="31"/>
      <x:c r="Q11" s="31"/>
      <x:c r="R11" s="37"/>
      <x:c r="S11" s="31"/>
      <x:c r="T11" s="31"/>
      <x:c r="U11" s="31"/>
      <x:c r="V11" s="31"/>
      <x:c r="W11" s="31"/>
      <x:c r="X11" s="31"/>
      <x:c r="Y11" s="31"/>
      <x:c r="Z11" s="31"/>
      <x:c r="AA11" s="31"/>
      <x:c r="AB11" s="31"/>
      <x:c r="AC11" s="31"/>
      <x:c r="AD11" s="31"/>
      <x:c r="AE11" s="31"/>
      <x:c r="AF11" s="31"/>
      <x:c r="AG11" s="31"/>
      <x:c r="AH11" s="31"/>
      <x:c r="AI11" s="31"/>
      <x:c r="AJ11" s="31"/>
    </x:row>
    <x:row r="12" spans="2:36" ht="57.75" customHeight="1">
      <x:c r="B12" s="37"/>
      <x:c r="C12" s="142" t="s">
        <x:v>11</x:v>
      </x:c>
      <x:c r="D12" s="143"/>
      <x:c r="E12" s="143"/>
      <x:c r="F12" s="143"/>
      <x:c r="G12" s="143"/>
      <x:c r="H12" s="143"/>
      <x:c r="I12" s="143"/>
      <x:c r="J12" s="143"/>
      <x:c r="K12" s="143"/>
      <x:c r="L12" s="143"/>
      <x:c r="M12" s="143"/>
      <x:c r="N12" s="143"/>
      <x:c r="O12" s="143"/>
      <x:c r="P12" s="144"/>
      <x:c r="R12" s="37"/>
      <x:c r="S12" s="31"/>
      <x:c r="T12" s="31"/>
      <x:c r="U12" s="31"/>
      <x:c r="V12" s="31"/>
      <x:c r="W12" s="31"/>
      <x:c r="X12" s="31"/>
      <x:c r="Y12" s="31"/>
      <x:c r="Z12" s="31"/>
      <x:c r="AA12" s="31"/>
      <x:c r="AB12" s="31"/>
      <x:c r="AC12" s="31"/>
      <x:c r="AD12" s="31"/>
      <x:c r="AE12" s="31"/>
      <x:c r="AF12" s="31"/>
      <x:c r="AG12" s="31"/>
      <x:c r="AH12" s="31"/>
      <x:c r="AI12" s="31"/>
      <x:c r="AJ12" s="31"/>
    </x:row>
    <x:row r="13" spans="1:36" s="2" customFormat="1" customHeight="1">
      <x:c r="A13" s="30"/>
      <x:c r="B13" s="37"/>
      <x:c r="C13" s="31"/>
      <x:c r="D13" s="31"/>
      <x:c r="E13" s="31"/>
      <x:c r="F13" s="31"/>
      <x:c r="G13" s="31"/>
      <x:c r="H13" s="31"/>
      <x:c r="I13" s="31"/>
      <x:c r="J13" s="31"/>
      <x:c r="K13" s="31"/>
      <x:c r="L13" s="31"/>
      <x:c r="M13" s="31"/>
      <x:c r="N13" s="31"/>
      <x:c r="O13" s="31"/>
      <x:c r="P13" s="31"/>
      <x:c r="Q13" s="31"/>
      <x:c r="R13" s="37"/>
      <x:c r="S13" s="31"/>
      <x:c r="T13" s="31"/>
      <x:c r="U13" s="31"/>
      <x:c r="V13" s="31"/>
      <x:c r="W13" s="31"/>
      <x:c r="X13" s="31"/>
      <x:c r="Y13" s="31"/>
      <x:c r="Z13" s="31"/>
      <x:c r="AA13" s="31"/>
      <x:c r="AB13" s="31"/>
      <x:c r="AC13" s="31"/>
      <x:c r="AD13" s="31"/>
      <x:c r="AE13" s="31"/>
      <x:c r="AF13" s="31"/>
      <x:c r="AG13" s="31"/>
      <x:c r="AH13" s="31"/>
      <x:c r="AI13" s="31"/>
      <x:c r="AJ13" s="31"/>
    </x:row>
    <x:row r="14" spans="2:36" customHeight="1">
      <x:c r="B14" s="37"/>
      <x:c r="C14" s="166" t="s">
        <x:v>40</x:v>
      </x:c>
      <x:c r="D14" s="167"/>
      <x:c r="E14" s="167"/>
      <x:c r="F14" s="167"/>
      <x:c r="G14" s="167"/>
      <x:c r="H14" s="167"/>
      <x:c r="I14" s="167"/>
      <x:c r="J14" s="167"/>
      <x:c r="K14" s="167"/>
      <x:c r="L14" s="167"/>
      <x:c r="M14" s="167"/>
      <x:c r="N14" s="167"/>
      <x:c r="O14" s="167"/>
      <x:c r="P14" s="168"/>
      <x:c r="R14" s="37"/>
      <x:c r="S14" s="31"/>
      <x:c r="T14" s="31"/>
      <x:c r="U14" s="31"/>
      <x:c r="V14" s="31"/>
      <x:c r="W14" s="31"/>
      <x:c r="X14" s="31"/>
      <x:c r="Y14" s="31"/>
      <x:c r="Z14" s="31"/>
      <x:c r="AA14" s="31"/>
      <x:c r="AB14" s="31"/>
      <x:c r="AC14" s="31"/>
      <x:c r="AD14" s="31"/>
      <x:c r="AE14" s="31"/>
      <x:c r="AF14" s="31"/>
      <x:c r="AG14" s="31"/>
      <x:c r="AH14" s="31"/>
      <x:c r="AI14" s="31"/>
      <x:c r="AJ14" s="31"/>
    </x:row>
    <x:row r="15" spans="1:36" s="2" customFormat="1" customHeight="1">
      <x:c r="A15" s="33"/>
      <x:c r="B15" s="37"/>
      <x:c r="C15" s="157" t="s">
        <x:v>118</x:v>
      </x:c>
      <x:c r="D15" s="158"/>
      <x:c r="E15" s="158"/>
      <x:c r="F15" s="158"/>
      <x:c r="G15" s="158" t="s">
        <x:v>130</x:v>
      </x:c>
      <x:c r="H15" s="158"/>
      <x:c r="I15" s="158"/>
      <x:c r="J15" s="158" t="s">
        <x:v>71</x:v>
      </x:c>
      <x:c r="K15" s="158"/>
      <x:c r="L15" s="158"/>
      <x:c r="M15" s="158"/>
      <x:c r="N15" s="158" t="s">
        <x:v>74</x:v>
      </x:c>
      <x:c r="O15" s="158"/>
      <x:c r="P15" s="162"/>
      <x:c r="Q15" s="31"/>
      <x:c r="R15" s="37"/>
      <x:c r="S15" s="31"/>
      <x:c r="T15" s="31"/>
      <x:c r="U15" s="31"/>
      <x:c r="V15" s="31"/>
      <x:c r="W15" s="31"/>
      <x:c r="X15" s="31"/>
      <x:c r="Y15" s="31"/>
      <x:c r="Z15" s="31"/>
      <x:c r="AA15" s="31"/>
      <x:c r="AB15" s="31"/>
      <x:c r="AC15" s="31"/>
      <x:c r="AD15" s="31"/>
      <x:c r="AE15" s="31"/>
      <x:c r="AF15" s="31"/>
      <x:c r="AG15" s="31"/>
      <x:c r="AH15" s="31"/>
      <x:c r="AI15" s="31"/>
      <x:c r="AJ15" s="31"/>
    </x:row>
    <x:row r="16" spans="2:36" customHeight="1">
      <x:c r="B16" s="37"/>
      <x:c r="C16" s="151" t="s">
        <x:v>26</x:v>
      </x:c>
      <x:c r="D16" s="152"/>
      <x:c r="E16" s="152"/>
      <x:c r="F16" s="152"/>
      <x:c r="G16" s="153">
        <x:f>재료소모량!$J$5</x:f>
        <x:v>12000</x:v>
      </x:c>
      <x:c r="H16" s="154"/>
      <x:c r="I16" s="154"/>
      <x:c r="J16" s="175">
        <x:f>IF(N16="포함",75000*비용!$T$4,0)</x:f>
        <x:v>411.57894736842104</x:v>
      </x:c>
      <x:c r="K16" s="175"/>
      <x:c r="L16" s="175"/>
      <x:c r="M16" s="175"/>
      <x:c r="N16" s="159" t="s">
        <x:v>147</x:v>
      </x:c>
      <x:c r="O16" s="160"/>
      <x:c r="P16" s="161"/>
      <x:c r="R16" s="37"/>
      <x:c r="S16" s="31"/>
      <x:c r="T16" s="31"/>
      <x:c r="U16" s="31"/>
      <x:c r="V16" s="31"/>
      <x:c r="W16" s="31"/>
      <x:c r="X16" s="31"/>
      <x:c r="Y16" s="31"/>
      <x:c r="Z16" s="31"/>
      <x:c r="AA16" s="31"/>
      <x:c r="AB16" s="31"/>
      <x:c r="AC16" s="31"/>
      <x:c r="AD16" s="31"/>
      <x:c r="AE16" s="31"/>
      <x:c r="AF16" s="31"/>
      <x:c r="AG16" s="31"/>
      <x:c r="AH16" s="31"/>
      <x:c r="AI16" s="31"/>
      <x:c r="AJ16" s="31"/>
    </x:row>
    <x:row r="17" spans="1:36" s="2" customFormat="1" customHeight="1">
      <x:c r="A17" s="33"/>
      <x:c r="B17" s="37"/>
      <x:c r="C17" s="151" t="s">
        <x:v>24</x:v>
      </x:c>
      <x:c r="D17" s="152"/>
      <x:c r="E17" s="152"/>
      <x:c r="F17" s="152"/>
      <x:c r="G17" s="153">
        <x:f>재료소모량!$J$6</x:f>
        <x:v>69</x:v>
      </x:c>
      <x:c r="H17" s="154"/>
      <x:c r="I17" s="154"/>
      <x:c r="J17" s="175">
        <x:f>IF(N17="포함",G17*비용!$L$7,0)</x:f>
        <x:v>400.19999999999999</x:v>
      </x:c>
      <x:c r="K17" s="175"/>
      <x:c r="L17" s="175"/>
      <x:c r="M17" s="175"/>
      <x:c r="N17" s="159" t="s">
        <x:v>147</x:v>
      </x:c>
      <x:c r="O17" s="160"/>
      <x:c r="P17" s="161"/>
      <x:c r="Q17" s="31"/>
      <x:c r="R17" s="37"/>
      <x:c r="S17" s="31"/>
      <x:c r="T17" s="31"/>
      <x:c r="U17" s="31"/>
      <x:c r="V17" s="31"/>
      <x:c r="W17" s="31"/>
      <x:c r="X17" s="31"/>
      <x:c r="Y17" s="31"/>
      <x:c r="Z17" s="31"/>
      <x:c r="AA17" s="31"/>
      <x:c r="AB17" s="31"/>
      <x:c r="AC17" s="31"/>
      <x:c r="AD17" s="31"/>
      <x:c r="AE17" s="31"/>
      <x:c r="AF17" s="31"/>
      <x:c r="AG17" s="31"/>
      <x:c r="AH17" s="31"/>
      <x:c r="AI17" s="31"/>
      <x:c r="AJ17" s="31"/>
    </x:row>
    <x:row r="18" spans="1:36" s="2" customFormat="1" customHeight="1">
      <x:c r="A18" s="33"/>
      <x:c r="B18" s="37"/>
      <x:c r="C18" s="151" t="s">
        <x:v>25</x:v>
      </x:c>
      <x:c r="D18" s="152"/>
      <x:c r="E18" s="152"/>
      <x:c r="F18" s="152"/>
      <x:c r="G18" s="153">
        <x:f>재료소모량!$J$7</x:f>
        <x:v>875</x:v>
      </x:c>
      <x:c r="H18" s="154"/>
      <x:c r="I18" s="154"/>
      <x:c r="J18" s="175">
        <x:f>IF(N18="포함",G18*비용!$M$8,0)</x:f>
        <x:v>446.25</x:v>
      </x:c>
      <x:c r="K18" s="175"/>
      <x:c r="L18" s="175"/>
      <x:c r="M18" s="175"/>
      <x:c r="N18" s="159" t="s">
        <x:v>147</x:v>
      </x:c>
      <x:c r="O18" s="160"/>
      <x:c r="P18" s="161"/>
      <x:c r="Q18" s="31"/>
      <x:c r="R18" s="37"/>
      <x:c r="S18" s="31"/>
      <x:c r="T18" s="31"/>
      <x:c r="U18" s="31"/>
      <x:c r="V18" s="31"/>
      <x:c r="W18" s="31"/>
      <x:c r="X18" s="31"/>
      <x:c r="Y18" s="31"/>
      <x:c r="Z18" s="31"/>
      <x:c r="AA18" s="31"/>
      <x:c r="AB18" s="31"/>
      <x:c r="AC18" s="31"/>
      <x:c r="AD18" s="31"/>
      <x:c r="AE18" s="31"/>
      <x:c r="AF18" s="31"/>
      <x:c r="AG18" s="31"/>
      <x:c r="AH18" s="31"/>
      <x:c r="AI18" s="31"/>
      <x:c r="AJ18" s="31"/>
    </x:row>
    <x:row r="19" spans="2:36" customHeight="1">
      <x:c r="B19" s="37"/>
      <x:c r="C19" s="130" t="s">
        <x:v>37</x:v>
      </x:c>
      <x:c r="D19" s="129"/>
      <x:c r="E19" s="129"/>
      <x:c r="F19" s="129"/>
      <x:c r="G19" s="155">
        <x:f>재료소모량!$J$8</x:f>
        <x:v>2625</x:v>
      </x:c>
      <x:c r="H19" s="156"/>
      <x:c r="I19" s="156"/>
      <x:c r="J19" s="132">
        <x:f>IF(N19="포함",G19*비용!$M$9,0)</x:f>
        <x:v>446.24999999999994</x:v>
      </x:c>
      <x:c r="K19" s="132"/>
      <x:c r="L19" s="132"/>
      <x:c r="M19" s="132"/>
      <x:c r="N19" s="163" t="s">
        <x:v>147</x:v>
      </x:c>
      <x:c r="O19" s="164"/>
      <x:c r="P19" s="165"/>
      <x:c r="R19" s="37"/>
      <x:c r="S19" s="31"/>
      <x:c r="T19" s="31"/>
      <x:c r="U19" s="31"/>
      <x:c r="V19" s="31"/>
      <x:c r="W19" s="31"/>
      <x:c r="X19" s="31"/>
      <x:c r="Y19" s="31"/>
      <x:c r="Z19" s="31"/>
      <x:c r="AA19" s="31"/>
      <x:c r="AB19" s="31"/>
      <x:c r="AC19" s="31"/>
      <x:c r="AD19" s="31"/>
      <x:c r="AE19" s="31"/>
      <x:c r="AF19" s="31"/>
      <x:c r="AG19" s="31"/>
      <x:c r="AH19" s="31"/>
      <x:c r="AI19" s="31"/>
      <x:c r="AJ19" s="31"/>
    </x:row>
    <x:row r="20" spans="2:36" customHeight="1">
      <x:c r="B20" s="37"/>
      <x:c r="C20" s="31"/>
      <x:c r="D20" s="31"/>
      <x:c r="F20" s="172" t="s">
        <x:v>56</x:v>
      </x:c>
      <x:c r="G20" s="173"/>
      <x:c r="H20" s="173"/>
      <x:c r="I20" s="174"/>
      <x:c r="J20" s="169">
        <x:f>SUM(J16:M19)</x:f>
        <x:v>1704.2789473684211</x:v>
      </x:c>
      <x:c r="K20" s="170"/>
      <x:c r="L20" s="170"/>
      <x:c r="M20" s="171"/>
      <x:c r="N20" s="48"/>
      <x:c r="O20" s="48"/>
      <x:c r="P20" s="48"/>
      <x:c r="R20" s="37"/>
      <x:c r="S20" s="31"/>
      <x:c r="T20" s="31"/>
      <x:c r="U20" s="31"/>
      <x:c r="V20" s="31"/>
      <x:c r="W20" s="31"/>
      <x:c r="X20" s="31"/>
      <x:c r="Y20" s="31"/>
      <x:c r="Z20" s="31"/>
      <x:c r="AA20" s="31"/>
      <x:c r="AB20" s="31"/>
      <x:c r="AC20" s="31"/>
      <x:c r="AD20" s="31"/>
      <x:c r="AE20" s="31"/>
      <x:c r="AF20" s="31"/>
      <x:c r="AG20" s="31"/>
      <x:c r="AH20" s="31"/>
      <x:c r="AI20" s="31"/>
      <x:c r="AJ20" s="31"/>
    </x:row>
    <x:row r="21" spans="2:36" customHeight="1">
      <x:c r="B21" s="37"/>
      <x:c r="C21" s="31"/>
      <x:c r="D21" s="31"/>
      <x:c r="E21" s="31"/>
      <x:c r="F21" s="31"/>
      <x:c r="G21" s="31"/>
      <x:c r="H21" s="31"/>
      <x:c r="I21" s="31"/>
      <x:c r="J21" s="31"/>
      <x:c r="K21" s="31"/>
      <x:c r="L21" s="31"/>
      <x:c r="M21" s="31"/>
      <x:c r="N21" s="31"/>
      <x:c r="O21" s="31"/>
      <x:c r="P21" s="31"/>
      <x:c r="R21" s="37"/>
      <x:c r="S21" s="31"/>
      <x:c r="T21" s="31"/>
      <x:c r="U21" s="31"/>
      <x:c r="V21" s="31"/>
      <x:c r="W21" s="31"/>
      <x:c r="X21" s="31"/>
      <x:c r="Y21" s="31"/>
      <x:c r="Z21" s="31"/>
      <x:c r="AA21" s="31"/>
      <x:c r="AB21" s="31"/>
      <x:c r="AC21" s="31"/>
      <x:c r="AD21" s="31"/>
      <x:c r="AE21" s="31"/>
      <x:c r="AF21" s="31"/>
      <x:c r="AG21" s="31"/>
      <x:c r="AH21" s="31"/>
      <x:c r="AI21" s="31"/>
      <x:c r="AJ21" s="31"/>
    </x:row>
    <x:row r="22" spans="2:36" ht="45" customHeight="1">
      <x:c r="B22" s="37"/>
      <x:c r="C22" s="126" t="s">
        <x:v>113</x:v>
      </x:c>
      <x:c r="D22" s="127"/>
      <x:c r="E22" s="127"/>
      <x:c r="F22" s="127"/>
      <x:c r="G22" s="127"/>
      <x:c r="H22" s="127"/>
      <x:c r="I22" s="127"/>
      <x:c r="J22" s="127"/>
      <x:c r="K22" s="127"/>
      <x:c r="L22" s="127"/>
      <x:c r="M22" s="127"/>
      <x:c r="N22" s="127"/>
      <x:c r="O22" s="127"/>
      <x:c r="P22" s="128"/>
      <x:c r="R22" s="37"/>
      <x:c r="S22" s="31"/>
      <x:c r="T22" s="31"/>
      <x:c r="U22" s="31"/>
      <x:c r="V22" s="31"/>
      <x:c r="W22" s="31"/>
      <x:c r="X22" s="31"/>
      <x:c r="Y22" s="31"/>
      <x:c r="Z22" s="31"/>
      <x:c r="AA22" s="31"/>
      <x:c r="AB22" s="31"/>
      <x:c r="AC22" s="31"/>
      <x:c r="AD22" s="31"/>
      <x:c r="AE22" s="31"/>
      <x:c r="AF22" s="31"/>
      <x:c r="AG22" s="31"/>
      <x:c r="AH22" s="31"/>
      <x:c r="AI22" s="31"/>
      <x:c r="AJ22" s="31"/>
    </x:row>
    <x:row r="23" spans="2:36" customHeight="1">
      <x:c r="B23" s="37"/>
      <x:c r="C23" s="130" t="s">
        <x:v>27</x:v>
      </x:c>
      <x:c r="D23" s="129"/>
      <x:c r="E23" s="129"/>
      <x:c r="F23" s="129"/>
      <x:c r="G23" s="131">
        <x:v>8</x:v>
      </x:c>
      <x:c r="H23" s="131"/>
      <x:c r="I23" s="131"/>
      <x:c r="J23" s="129" t="s">
        <x:v>42</x:v>
      </x:c>
      <x:c r="K23" s="129"/>
      <x:c r="L23" s="129"/>
      <x:c r="M23" s="129"/>
      <x:c r="N23" s="132">
        <x:v>1000</x:v>
      </x:c>
      <x:c r="O23" s="132"/>
      <x:c r="P23" s="133"/>
      <x:c r="R23" s="37"/>
      <x:c r="S23" s="31"/>
      <x:c r="T23" s="31"/>
      <x:c r="U23" s="31"/>
      <x:c r="V23" s="31"/>
      <x:c r="W23" s="31"/>
      <x:c r="X23" s="31"/>
      <x:c r="Y23" s="31"/>
      <x:c r="Z23" s="31"/>
      <x:c r="AA23" s="31"/>
      <x:c r="AB23" s="31"/>
      <x:c r="AC23" s="31"/>
      <x:c r="AD23" s="31"/>
      <x:c r="AE23" s="31"/>
      <x:c r="AF23" s="31"/>
      <x:c r="AG23" s="31"/>
      <x:c r="AH23" s="31"/>
      <x:c r="AI23" s="31"/>
      <x:c r="AJ23" s="31"/>
    </x:row>
    <x:row r="24" spans="2:36" customHeight="1">
      <x:c r="B24" s="37"/>
      <x:c r="C24" s="31"/>
      <x:c r="D24" s="31"/>
      <x:c r="E24" s="31"/>
      <x:c r="F24" s="31"/>
      <x:c r="G24" s="31"/>
      <x:c r="H24" s="31"/>
      <x:c r="I24" s="31"/>
      <x:c r="J24" s="31"/>
      <x:c r="K24" s="31"/>
      <x:c r="L24" s="31"/>
      <x:c r="M24" s="31"/>
      <x:c r="N24" s="31"/>
      <x:c r="O24" s="31"/>
      <x:c r="P24" s="31"/>
      <x:c r="R24" s="37"/>
      <x:c r="S24" s="31"/>
      <x:c r="T24" s="31"/>
      <x:c r="U24" s="31"/>
      <x:c r="V24" s="31"/>
      <x:c r="W24" s="31"/>
      <x:c r="X24" s="31"/>
      <x:c r="Y24" s="31"/>
      <x:c r="Z24" s="31"/>
      <x:c r="AA24" s="31"/>
      <x:c r="AB24" s="31"/>
      <x:c r="AC24" s="31"/>
      <x:c r="AD24" s="31"/>
      <x:c r="AE24" s="31"/>
      <x:c r="AF24" s="31"/>
      <x:c r="AG24" s="31"/>
      <x:c r="AH24" s="31"/>
      <x:c r="AI24" s="31"/>
      <x:c r="AJ24" s="31"/>
    </x:row>
    <x:row r="25" spans="2:36" customHeight="1">
      <x:c r="B25" s="38"/>
      <x:c r="C25" s="36"/>
      <x:c r="D25" s="36"/>
      <x:c r="E25" s="136" t="s">
        <x:v>124</x:v>
      </x:c>
      <x:c r="F25" s="134"/>
      <x:c r="G25" s="134" t="s">
        <x:v>86</x:v>
      </x:c>
      <x:c r="H25" s="134"/>
      <x:c r="I25" s="134"/>
      <x:c r="J25" s="134"/>
      <x:c r="K25" s="134" t="s">
        <x:v>28</x:v>
      </x:c>
      <x:c r="L25" s="134"/>
      <x:c r="M25" s="134"/>
      <x:c r="N25" s="135"/>
      <x:c r="O25" s="36"/>
      <x:c r="P25" s="36"/>
      <x:c r="Q25" s="36"/>
      <x:c r="R25" s="37"/>
      <x:c r="S25" s="31"/>
      <x:c r="T25" s="31"/>
      <x:c r="U25" s="31"/>
      <x:c r="V25" s="31"/>
      <x:c r="W25" s="31"/>
      <x:c r="X25" s="31"/>
      <x:c r="Y25" s="31"/>
      <x:c r="Z25" s="31"/>
      <x:c r="AA25" s="31"/>
      <x:c r="AB25" s="31"/>
      <x:c r="AC25" s="31"/>
      <x:c r="AD25" s="31"/>
      <x:c r="AE25" s="31"/>
      <x:c r="AF25" s="31"/>
      <x:c r="AG25" s="31"/>
      <x:c r="AH25" s="31"/>
      <x:c r="AI25" s="31"/>
      <x:c r="AJ25" s="31"/>
    </x:row>
    <x:row r="26" spans="3:36" customHeight="1">
      <x:c r="C26" s="31"/>
      <x:c r="D26" s="31"/>
      <x:c r="E26" s="137"/>
      <x:c r="F26" s="138"/>
      <x:c r="G26" s="139">
        <x:f>($J$20+$N$23)*비용!$C$4</x:f>
        <x:v>3233.3770022883295</x:v>
      </x:c>
      <x:c r="H26" s="140"/>
      <x:c r="I26" s="140"/>
      <x:c r="J26" s="141"/>
      <x:c r="K26" s="139">
        <x:v>10500</x:v>
      </x:c>
      <x:c r="L26" s="140"/>
      <x:c r="M26" s="140"/>
      <x:c r="N26" s="145"/>
      <x:c r="O26" s="31"/>
      <x:c r="P26" s="31"/>
      <x:c r="S26" s="31"/>
      <x:c r="T26" s="31"/>
      <x:c r="U26" s="31"/>
      <x:c r="V26" s="31"/>
      <x:c r="W26" s="31"/>
      <x:c r="X26" s="31"/>
      <x:c r="Y26" s="31"/>
      <x:c r="Z26" s="31"/>
      <x:c r="AA26" s="31"/>
      <x:c r="AB26" s="31"/>
      <x:c r="AC26" s="31"/>
      <x:c r="AD26" s="31"/>
      <x:c r="AE26" s="31"/>
      <x:c r="AF26" s="31"/>
      <x:c r="AG26" s="31"/>
      <x:c r="AH26" s="31"/>
      <x:c r="AI26" s="31"/>
      <x:c r="AJ26" s="31"/>
    </x:row>
    <x:row r="27" spans="2:36" customHeight="1">
      <x:c r="B27" s="39"/>
      <x:c r="C27" s="39"/>
      <x:c r="D27" s="39"/>
      <x:c r="E27" s="39"/>
      <x:c r="F27" s="39"/>
      <x:c r="G27" s="39"/>
      <x:c r="H27" s="39"/>
      <x:c r="I27" s="39"/>
      <x:c r="J27" s="39"/>
      <x:c r="K27" s="39"/>
      <x:c r="L27" s="39"/>
      <x:c r="M27" s="39"/>
      <x:c r="N27" s="39"/>
      <x:c r="O27" s="39"/>
      <x:c r="P27" s="39"/>
      <x:c r="Q27" s="39"/>
      <x:c r="S27" s="31"/>
      <x:c r="T27" s="31"/>
      <x:c r="U27" s="31"/>
      <x:c r="V27" s="31"/>
      <x:c r="W27" s="31"/>
      <x:c r="X27" s="31"/>
      <x:c r="Y27" s="31"/>
      <x:c r="Z27" s="31"/>
      <x:c r="AA27" s="31"/>
      <x:c r="AB27" s="31"/>
      <x:c r="AC27" s="31"/>
      <x:c r="AD27" s="31"/>
      <x:c r="AE27" s="31"/>
      <x:c r="AF27" s="31"/>
      <x:c r="AG27" s="31"/>
      <x:c r="AH27" s="31"/>
      <x:c r="AI27" s="31"/>
      <x:c r="AJ27" s="31"/>
    </x:row>
    <x:row r="28" spans="1:36" s="2" customFormat="1" customHeight="1">
      <x:c r="A28" s="33"/>
      <x:c r="B28" s="40"/>
      <x:c r="D28" s="31"/>
      <x:c r="E28" s="31"/>
      <x:c r="F28" s="31"/>
      <x:c r="G28" s="31"/>
      <x:c r="H28" s="31"/>
      <x:c r="I28" s="31"/>
      <x:c r="J28" s="31"/>
      <x:c r="K28" s="31"/>
      <x:c r="L28" s="31"/>
      <x:c r="M28" s="31"/>
      <x:c r="N28" s="31"/>
      <x:c r="O28" s="31"/>
      <x:c r="P28" s="31"/>
      <x:c r="Q28" s="31"/>
      <x:c r="R28" s="40"/>
      <x:c r="S28" s="31"/>
      <x:c r="T28" s="31"/>
      <x:c r="U28" s="31"/>
      <x:c r="V28" s="31"/>
      <x:c r="W28" s="31"/>
      <x:c r="X28" s="31"/>
      <x:c r="Y28" s="31"/>
      <x:c r="Z28" s="31"/>
      <x:c r="AA28" s="31"/>
      <x:c r="AB28" s="31"/>
      <x:c r="AC28" s="31"/>
      <x:c r="AD28" s="31"/>
      <x:c r="AE28" s="31"/>
      <x:c r="AF28" s="31"/>
      <x:c r="AG28" s="31"/>
      <x:c r="AH28" s="31"/>
      <x:c r="AI28" s="31"/>
      <x:c r="AJ28" s="31"/>
    </x:row>
    <x:row r="29" spans="2:36" ht="57.75" customHeight="1">
      <x:c r="B29" s="40"/>
      <x:c r="C29" s="142" t="s">
        <x:v>2</x:v>
      </x:c>
      <x:c r="D29" s="143"/>
      <x:c r="E29" s="143"/>
      <x:c r="F29" s="143"/>
      <x:c r="G29" s="143"/>
      <x:c r="H29" s="143"/>
      <x:c r="I29" s="143"/>
      <x:c r="J29" s="143"/>
      <x:c r="K29" s="143"/>
      <x:c r="L29" s="143"/>
      <x:c r="M29" s="143"/>
      <x:c r="N29" s="143"/>
      <x:c r="O29" s="143"/>
      <x:c r="P29" s="144"/>
      <x:c r="R29" s="40"/>
      <x:c r="S29" s="31"/>
      <x:c r="T29" s="31"/>
      <x:c r="U29" s="31"/>
      <x:c r="V29" s="31"/>
      <x:c r="W29" s="31"/>
      <x:c r="X29" s="31"/>
      <x:c r="Y29" s="31"/>
      <x:c r="Z29" s="31"/>
      <x:c r="AA29" s="31"/>
      <x:c r="AB29" s="31"/>
      <x:c r="AC29" s="31"/>
      <x:c r="AD29" s="31"/>
      <x:c r="AE29" s="31"/>
      <x:c r="AF29" s="31"/>
      <x:c r="AG29" s="31"/>
      <x:c r="AH29" s="31"/>
      <x:c r="AI29" s="31"/>
      <x:c r="AJ29" s="31"/>
    </x:row>
    <x:row r="30" spans="2:36" customHeight="1">
      <x:c r="B30" s="40"/>
      <x:c r="C30" s="31"/>
      <x:c r="D30" s="31"/>
      <x:c r="E30" s="31"/>
      <x:c r="F30" s="31"/>
      <x:c r="G30" s="31"/>
      <x:c r="H30" s="31"/>
      <x:c r="I30" s="31"/>
      <x:c r="J30" s="31"/>
      <x:c r="K30" s="31"/>
      <x:c r="L30" s="31"/>
      <x:c r="M30" s="31"/>
      <x:c r="N30" s="31"/>
      <x:c r="O30" s="31"/>
      <x:c r="P30" s="31"/>
      <x:c r="R30" s="40"/>
      <x:c r="S30" s="31"/>
      <x:c r="T30" s="31"/>
      <x:c r="U30" s="31"/>
      <x:c r="V30" s="31"/>
      <x:c r="W30" s="31"/>
      <x:c r="X30" s="31"/>
      <x:c r="Y30" s="31"/>
      <x:c r="Z30" s="31"/>
      <x:c r="AA30" s="31"/>
      <x:c r="AB30" s="31"/>
      <x:c r="AC30" s="31"/>
      <x:c r="AD30" s="31"/>
      <x:c r="AE30" s="31"/>
      <x:c r="AF30" s="31"/>
      <x:c r="AG30" s="31"/>
      <x:c r="AH30" s="31"/>
      <x:c r="AI30" s="31"/>
      <x:c r="AJ30" s="31"/>
    </x:row>
    <x:row r="31" spans="2:36" customHeight="1">
      <x:c r="B31" s="40"/>
      <x:c r="C31" s="166" t="s">
        <x:v>40</x:v>
      </x:c>
      <x:c r="D31" s="167"/>
      <x:c r="E31" s="167"/>
      <x:c r="F31" s="167"/>
      <x:c r="G31" s="167"/>
      <x:c r="H31" s="167"/>
      <x:c r="I31" s="167"/>
      <x:c r="J31" s="167"/>
      <x:c r="K31" s="167"/>
      <x:c r="L31" s="167"/>
      <x:c r="M31" s="167"/>
      <x:c r="N31" s="167"/>
      <x:c r="O31" s="167"/>
      <x:c r="P31" s="168"/>
      <x:c r="R31" s="40"/>
      <x:c r="S31" s="31"/>
      <x:c r="T31" s="31"/>
      <x:c r="U31" s="31"/>
      <x:c r="V31" s="31"/>
      <x:c r="W31" s="31"/>
      <x:c r="X31" s="31"/>
      <x:c r="Y31" s="31"/>
      <x:c r="Z31" s="31"/>
      <x:c r="AA31" s="31"/>
      <x:c r="AB31" s="31"/>
      <x:c r="AC31" s="31"/>
      <x:c r="AD31" s="31"/>
      <x:c r="AE31" s="31"/>
      <x:c r="AF31" s="31"/>
      <x:c r="AG31" s="31"/>
      <x:c r="AH31" s="31"/>
      <x:c r="AI31" s="31"/>
      <x:c r="AJ31" s="31"/>
    </x:row>
    <x:row r="32" spans="2:36" customHeight="1">
      <x:c r="B32" s="40"/>
      <x:c r="C32" s="157" t="s">
        <x:v>118</x:v>
      </x:c>
      <x:c r="D32" s="158"/>
      <x:c r="E32" s="158"/>
      <x:c r="F32" s="158"/>
      <x:c r="G32" s="158" t="s">
        <x:v>130</x:v>
      </x:c>
      <x:c r="H32" s="158"/>
      <x:c r="I32" s="158"/>
      <x:c r="J32" s="158" t="s">
        <x:v>71</x:v>
      </x:c>
      <x:c r="K32" s="158"/>
      <x:c r="L32" s="158"/>
      <x:c r="M32" s="158"/>
      <x:c r="N32" s="158" t="s">
        <x:v>74</x:v>
      </x:c>
      <x:c r="O32" s="158"/>
      <x:c r="P32" s="162"/>
      <x:c r="R32" s="40"/>
      <x:c r="S32" s="31"/>
      <x:c r="T32" s="31"/>
      <x:c r="U32" s="31"/>
      <x:c r="V32" s="31"/>
      <x:c r="W32" s="31"/>
      <x:c r="X32" s="31"/>
      <x:c r="Y32" s="31"/>
      <x:c r="Z32" s="31"/>
      <x:c r="AA32" s="31"/>
      <x:c r="AB32" s="31"/>
      <x:c r="AC32" s="31"/>
      <x:c r="AD32" s="31"/>
      <x:c r="AE32" s="31"/>
      <x:c r="AF32" s="31"/>
      <x:c r="AG32" s="31"/>
      <x:c r="AH32" s="31"/>
      <x:c r="AI32" s="31"/>
      <x:c r="AJ32" s="31"/>
    </x:row>
    <x:row r="33" spans="2:36" customHeight="1">
      <x:c r="B33" s="40"/>
      <x:c r="C33" s="151" t="s">
        <x:v>26</x:v>
      </x:c>
      <x:c r="D33" s="152"/>
      <x:c r="E33" s="152"/>
      <x:c r="F33" s="152"/>
      <x:c r="G33" s="153">
        <x:f>재료소모량!$J$15</x:f>
        <x:v>79200</x:v>
      </x:c>
      <x:c r="H33" s="154"/>
      <x:c r="I33" s="154"/>
      <x:c r="J33" s="175">
        <x:f>IF(N33="포함",75000*비용!$T$4,0)</x:f>
        <x:v>411.57894736842104</x:v>
      </x:c>
      <x:c r="K33" s="175"/>
      <x:c r="L33" s="175"/>
      <x:c r="M33" s="175"/>
      <x:c r="N33" s="159" t="s">
        <x:v>147</x:v>
      </x:c>
      <x:c r="O33" s="160"/>
      <x:c r="P33" s="161"/>
      <x:c r="R33" s="40"/>
      <x:c r="S33" s="31"/>
      <x:c r="T33" s="31"/>
      <x:c r="U33" s="31"/>
      <x:c r="V33" s="31"/>
      <x:c r="W33" s="31"/>
      <x:c r="X33" s="31"/>
      <x:c r="Y33" s="31"/>
      <x:c r="Z33" s="31"/>
      <x:c r="AA33" s="31"/>
      <x:c r="AB33" s="31"/>
      <x:c r="AC33" s="31"/>
      <x:c r="AD33" s="31"/>
      <x:c r="AE33" s="31"/>
      <x:c r="AF33" s="31"/>
      <x:c r="AG33" s="31"/>
      <x:c r="AH33" s="31"/>
      <x:c r="AI33" s="31"/>
      <x:c r="AJ33" s="31"/>
    </x:row>
    <x:row r="34" spans="1:36" s="2" customFormat="1" customHeight="1">
      <x:c r="A34" s="33"/>
      <x:c r="B34" s="40"/>
      <x:c r="C34" s="151" t="s">
        <x:v>24</x:v>
      </x:c>
      <x:c r="D34" s="152"/>
      <x:c r="E34" s="152"/>
      <x:c r="F34" s="152"/>
      <x:c r="G34" s="153">
        <x:f>재료소모량!$J$16</x:f>
        <x:v>297</x:v>
      </x:c>
      <x:c r="H34" s="154"/>
      <x:c r="I34" s="154"/>
      <x:c r="J34" s="175">
        <x:f>IF(N34="포함",G34*비용!$L$7,0)</x:f>
        <x:v>1722.5999999999999</x:v>
      </x:c>
      <x:c r="K34" s="175"/>
      <x:c r="L34" s="175"/>
      <x:c r="M34" s="175"/>
      <x:c r="N34" s="159" t="s">
        <x:v>147</x:v>
      </x:c>
      <x:c r="O34" s="160"/>
      <x:c r="P34" s="161"/>
      <x:c r="Q34" s="31"/>
      <x:c r="R34" s="40"/>
      <x:c r="S34" s="31"/>
      <x:c r="T34" s="31"/>
      <x:c r="U34" s="31"/>
      <x:c r="V34" s="31"/>
      <x:c r="W34" s="31"/>
      <x:c r="X34" s="31"/>
      <x:c r="Y34" s="31"/>
      <x:c r="Z34" s="31"/>
      <x:c r="AA34" s="31"/>
      <x:c r="AB34" s="31"/>
      <x:c r="AC34" s="31"/>
      <x:c r="AD34" s="31"/>
      <x:c r="AE34" s="31"/>
      <x:c r="AF34" s="31"/>
      <x:c r="AG34" s="31"/>
      <x:c r="AH34" s="31"/>
      <x:c r="AI34" s="31"/>
      <x:c r="AJ34" s="31"/>
    </x:row>
    <x:row r="35" spans="1:36" s="2" customFormat="1" customHeight="1">
      <x:c r="A35" s="33"/>
      <x:c r="B35" s="40"/>
      <x:c r="C35" s="151" t="s">
        <x:v>25</x:v>
      </x:c>
      <x:c r="D35" s="152"/>
      <x:c r="E35" s="152"/>
      <x:c r="F35" s="152"/>
      <x:c r="G35" s="153">
        <x:f>재료소모량!$J$17</x:f>
        <x:v>3675</x:v>
      </x:c>
      <x:c r="H35" s="154"/>
      <x:c r="I35" s="154"/>
      <x:c r="J35" s="175">
        <x:f>IF(N35="포함",G35*비용!$M$8,0)</x:f>
        <x:v>1874.25</x:v>
      </x:c>
      <x:c r="K35" s="175"/>
      <x:c r="L35" s="175"/>
      <x:c r="M35" s="175"/>
      <x:c r="N35" s="159" t="s">
        <x:v>147</x:v>
      </x:c>
      <x:c r="O35" s="160"/>
      <x:c r="P35" s="161"/>
      <x:c r="Q35" s="31"/>
      <x:c r="R35" s="40"/>
      <x:c r="S35" s="31"/>
      <x:c r="T35" s="31"/>
      <x:c r="U35" s="31"/>
      <x:c r="V35" s="31"/>
      <x:c r="W35" s="31"/>
      <x:c r="X35" s="31"/>
      <x:c r="Y35" s="31"/>
      <x:c r="Z35" s="31"/>
      <x:c r="AA35" s="31"/>
      <x:c r="AB35" s="31"/>
      <x:c r="AC35" s="31"/>
      <x:c r="AD35" s="31"/>
      <x:c r="AE35" s="31"/>
      <x:c r="AF35" s="31"/>
      <x:c r="AG35" s="31"/>
      <x:c r="AH35" s="31"/>
      <x:c r="AI35" s="31"/>
      <x:c r="AJ35" s="31"/>
    </x:row>
    <x:row r="36" spans="1:36" s="2" customFormat="1" customHeight="1">
      <x:c r="A36" s="33"/>
      <x:c r="B36" s="40"/>
      <x:c r="C36" s="130" t="s">
        <x:v>37</x:v>
      </x:c>
      <x:c r="D36" s="129"/>
      <x:c r="E36" s="129"/>
      <x:c r="F36" s="129"/>
      <x:c r="G36" s="155">
        <x:f>재료소모량!$J$18</x:f>
        <x:v>11025</x:v>
      </x:c>
      <x:c r="H36" s="156"/>
      <x:c r="I36" s="156"/>
      <x:c r="J36" s="132">
        <x:f>IF(N36="포함",G36*비용!$M$9,0)</x:f>
        <x:v>1874.2499999999998</x:v>
      </x:c>
      <x:c r="K36" s="132"/>
      <x:c r="L36" s="132"/>
      <x:c r="M36" s="132"/>
      <x:c r="N36" s="163" t="s">
        <x:v>147</x:v>
      </x:c>
      <x:c r="O36" s="164"/>
      <x:c r="P36" s="165"/>
      <x:c r="Q36" s="31"/>
      <x:c r="R36" s="40"/>
      <x:c r="S36" s="31"/>
      <x:c r="T36" s="31"/>
      <x:c r="U36" s="31"/>
      <x:c r="V36" s="31"/>
      <x:c r="W36" s="31"/>
      <x:c r="X36" s="31"/>
      <x:c r="Y36" s="31"/>
      <x:c r="Z36" s="31"/>
      <x:c r="AA36" s="31"/>
      <x:c r="AB36" s="31"/>
      <x:c r="AC36" s="31"/>
      <x:c r="AD36" s="31"/>
      <x:c r="AE36" s="31"/>
      <x:c r="AF36" s="31"/>
      <x:c r="AG36" s="31"/>
      <x:c r="AH36" s="31"/>
      <x:c r="AI36" s="31"/>
      <x:c r="AJ36" s="31"/>
    </x:row>
    <x:row r="37" spans="1:36" s="2" customFormat="1" customHeight="1">
      <x:c r="A37" s="33"/>
      <x:c r="B37" s="40"/>
      <x:c r="C37" s="31"/>
      <x:c r="D37" s="31"/>
      <x:c r="F37" s="172" t="s">
        <x:v>56</x:v>
      </x:c>
      <x:c r="G37" s="173"/>
      <x:c r="H37" s="173"/>
      <x:c r="I37" s="174"/>
      <x:c r="J37" s="169">
        <x:f>SUM(J33:M36)</x:f>
        <x:v>5882.6789473684212</x:v>
      </x:c>
      <x:c r="K37" s="170"/>
      <x:c r="L37" s="170"/>
      <x:c r="M37" s="171"/>
      <x:c r="N37" s="48"/>
      <x:c r="O37" s="48"/>
      <x:c r="P37" s="48"/>
      <x:c r="Q37" s="31"/>
      <x:c r="R37" s="40"/>
      <x:c r="S37" s="31"/>
      <x:c r="T37" s="31"/>
      <x:c r="U37" s="31"/>
      <x:c r="V37" s="31"/>
      <x:c r="W37" s="31"/>
      <x:c r="X37" s="31"/>
      <x:c r="Y37" s="31"/>
      <x:c r="Z37" s="31"/>
      <x:c r="AA37" s="31"/>
      <x:c r="AB37" s="31"/>
      <x:c r="AC37" s="31"/>
      <x:c r="AD37" s="31"/>
      <x:c r="AE37" s="31"/>
      <x:c r="AF37" s="31"/>
      <x:c r="AG37" s="31"/>
      <x:c r="AH37" s="31"/>
      <x:c r="AI37" s="31"/>
      <x:c r="AJ37" s="31"/>
    </x:row>
    <x:row r="38" spans="2:36" customHeight="1">
      <x:c r="B38" s="40"/>
      <x:c r="C38" s="31"/>
      <x:c r="D38" s="31"/>
      <x:c r="E38" s="31"/>
      <x:c r="F38" s="31"/>
      <x:c r="G38" s="31"/>
      <x:c r="H38" s="31"/>
      <x:c r="I38" s="31"/>
      <x:c r="J38" s="31"/>
      <x:c r="K38" s="31"/>
      <x:c r="L38" s="31"/>
      <x:c r="M38" s="31"/>
      <x:c r="N38" s="31"/>
      <x:c r="O38" s="31"/>
      <x:c r="P38" s="31"/>
      <x:c r="R38" s="40"/>
      <x:c r="S38" s="31"/>
      <x:c r="T38" s="31"/>
      <x:c r="U38" s="31"/>
      <x:c r="V38" s="31"/>
      <x:c r="W38" s="31"/>
      <x:c r="X38" s="31"/>
      <x:c r="Y38" s="31"/>
      <x:c r="Z38" s="31"/>
      <x:c r="AA38" s="31"/>
      <x:c r="AB38" s="31"/>
      <x:c r="AC38" s="31"/>
      <x:c r="AD38" s="31"/>
      <x:c r="AE38" s="31"/>
      <x:c r="AF38" s="31"/>
      <x:c r="AG38" s="31"/>
      <x:c r="AH38" s="31"/>
      <x:c r="AI38" s="31"/>
      <x:c r="AJ38" s="31"/>
    </x:row>
    <x:row r="39" spans="2:36" ht="60" customHeight="1">
      <x:c r="B39" s="40"/>
      <x:c r="C39" s="126" t="s">
        <x:v>23</x:v>
      </x:c>
      <x:c r="D39" s="127"/>
      <x:c r="E39" s="127"/>
      <x:c r="F39" s="127"/>
      <x:c r="G39" s="127"/>
      <x:c r="H39" s="127"/>
      <x:c r="I39" s="127"/>
      <x:c r="J39" s="127"/>
      <x:c r="K39" s="127"/>
      <x:c r="L39" s="127"/>
      <x:c r="M39" s="127"/>
      <x:c r="N39" s="127"/>
      <x:c r="O39" s="127"/>
      <x:c r="P39" s="128"/>
      <x:c r="R39" s="40"/>
      <x:c r="S39" s="31"/>
      <x:c r="T39" s="31"/>
      <x:c r="U39" s="31"/>
      <x:c r="V39" s="31"/>
      <x:c r="W39" s="31"/>
      <x:c r="X39" s="31"/>
      <x:c r="Y39" s="31"/>
      <x:c r="Z39" s="31"/>
      <x:c r="AA39" s="31"/>
      <x:c r="AB39" s="31"/>
      <x:c r="AC39" s="31"/>
      <x:c r="AD39" s="31"/>
      <x:c r="AE39" s="31"/>
      <x:c r="AF39" s="31"/>
      <x:c r="AG39" s="31"/>
      <x:c r="AH39" s="31"/>
      <x:c r="AI39" s="31"/>
      <x:c r="AJ39" s="31"/>
    </x:row>
    <x:row r="40" spans="2:36" customHeight="1">
      <x:c r="B40" s="40"/>
      <x:c r="C40" s="130" t="s">
        <x:v>27</x:v>
      </x:c>
      <x:c r="D40" s="129"/>
      <x:c r="E40" s="129"/>
      <x:c r="F40" s="129"/>
      <x:c r="G40" s="131">
        <x:v>8</x:v>
      </x:c>
      <x:c r="H40" s="131"/>
      <x:c r="I40" s="131"/>
      <x:c r="J40" s="129" t="s">
        <x:v>42</x:v>
      </x:c>
      <x:c r="K40" s="129"/>
      <x:c r="L40" s="129"/>
      <x:c r="M40" s="129"/>
      <x:c r="N40" s="132">
        <x:v>1400</x:v>
      </x:c>
      <x:c r="O40" s="132"/>
      <x:c r="P40" s="133"/>
      <x:c r="R40" s="40"/>
      <x:c r="S40" s="31"/>
      <x:c r="T40" s="31"/>
      <x:c r="U40" s="31"/>
      <x:c r="V40" s="31"/>
      <x:c r="W40" s="31"/>
      <x:c r="X40" s="31"/>
      <x:c r="Y40" s="31"/>
      <x:c r="Z40" s="31"/>
      <x:c r="AA40" s="31"/>
      <x:c r="AB40" s="31"/>
      <x:c r="AC40" s="31"/>
      <x:c r="AD40" s="31"/>
      <x:c r="AE40" s="31"/>
      <x:c r="AF40" s="31"/>
      <x:c r="AG40" s="31"/>
      <x:c r="AH40" s="31"/>
      <x:c r="AI40" s="31"/>
      <x:c r="AJ40" s="31"/>
    </x:row>
    <x:row r="41" spans="2:36" customHeight="1">
      <x:c r="B41" s="40"/>
      <x:c r="C41" s="31"/>
      <x:c r="D41" s="31"/>
      <x:c r="E41" s="31"/>
      <x:c r="F41" s="31"/>
      <x:c r="G41" s="31"/>
      <x:c r="H41" s="31"/>
      <x:c r="I41" s="31"/>
      <x:c r="J41" s="31"/>
      <x:c r="K41" s="31"/>
      <x:c r="L41" s="31"/>
      <x:c r="M41" s="31"/>
      <x:c r="N41" s="31"/>
      <x:c r="O41" s="31"/>
      <x:c r="P41" s="31"/>
      <x:c r="R41" s="40"/>
      <x:c r="S41" s="31"/>
      <x:c r="T41" s="31"/>
      <x:c r="U41" s="31"/>
      <x:c r="V41" s="31"/>
      <x:c r="W41" s="31"/>
      <x:c r="X41" s="31"/>
      <x:c r="Y41" s="31"/>
      <x:c r="Z41" s="31"/>
      <x:c r="AA41" s="31"/>
      <x:c r="AB41" s="31"/>
      <x:c r="AC41" s="31"/>
      <x:c r="AD41" s="31"/>
      <x:c r="AE41" s="31"/>
      <x:c r="AF41" s="31"/>
      <x:c r="AG41" s="31"/>
      <x:c r="AH41" s="31"/>
      <x:c r="AI41" s="31"/>
      <x:c r="AJ41" s="31"/>
    </x:row>
    <x:row r="42" spans="2:36" customHeight="1">
      <x:c r="B42" s="41"/>
      <x:c r="C42" s="39"/>
      <x:c r="D42" s="39"/>
      <x:c r="E42" s="136" t="s">
        <x:v>124</x:v>
      </x:c>
      <x:c r="F42" s="134"/>
      <x:c r="G42" s="134" t="s">
        <x:v>29</x:v>
      </x:c>
      <x:c r="H42" s="134"/>
      <x:c r="I42" s="134"/>
      <x:c r="J42" s="134"/>
      <x:c r="K42" s="134" t="s">
        <x:v>76</x:v>
      </x:c>
      <x:c r="L42" s="134"/>
      <x:c r="M42" s="134"/>
      <x:c r="N42" s="135"/>
      <x:c r="O42" s="39"/>
      <x:c r="P42" s="39"/>
      <x:c r="Q42" s="39"/>
      <x:c r="R42" s="40"/>
      <x:c r="S42" s="31"/>
      <x:c r="T42" s="31"/>
      <x:c r="U42" s="31"/>
      <x:c r="V42" s="31"/>
      <x:c r="W42" s="31"/>
      <x:c r="X42" s="31"/>
      <x:c r="Y42" s="31"/>
      <x:c r="Z42" s="31"/>
      <x:c r="AA42" s="31"/>
      <x:c r="AB42" s="31"/>
      <x:c r="AC42" s="31"/>
      <x:c r="AD42" s="31"/>
      <x:c r="AE42" s="31"/>
      <x:c r="AF42" s="31"/>
      <x:c r="AG42" s="31"/>
      <x:c r="AH42" s="31"/>
      <x:c r="AI42" s="31"/>
      <x:c r="AJ42" s="31"/>
    </x:row>
    <x:row r="43" spans="3:36" customHeight="1">
      <x:c r="C43" s="31"/>
      <x:c r="D43" s="31"/>
      <x:c r="E43" s="137"/>
      <x:c r="F43" s="138"/>
      <x:c r="G43" s="139">
        <x:f>($J$37+$N$40)*비용!$C$4</x:f>
        <x:v>8707.5509153318071</x:v>
      </x:c>
      <x:c r="H43" s="140"/>
      <x:c r="I43" s="140"/>
      <x:c r="J43" s="141"/>
      <x:c r="K43" s="139">
        <x:v>10500</x:v>
      </x:c>
      <x:c r="L43" s="140"/>
      <x:c r="M43" s="140"/>
      <x:c r="N43" s="145"/>
      <x:c r="O43" s="31"/>
      <x:c r="P43" s="31"/>
      <x:c r="S43" s="31"/>
      <x:c r="T43" s="31"/>
      <x:c r="U43" s="31"/>
      <x:c r="V43" s="31"/>
      <x:c r="W43" s="31"/>
      <x:c r="X43" s="31"/>
      <x:c r="Y43" s="31"/>
      <x:c r="Z43" s="31"/>
      <x:c r="AA43" s="31"/>
      <x:c r="AB43" s="31"/>
      <x:c r="AC43" s="31"/>
      <x:c r="AD43" s="31"/>
      <x:c r="AE43" s="31"/>
      <x:c r="AF43" s="31"/>
      <x:c r="AG43" s="31"/>
      <x:c r="AH43" s="31"/>
      <x:c r="AI43" s="31"/>
      <x:c r="AJ43" s="31"/>
    </x:row>
    <x:row r="44" spans="2:36" customHeight="1">
      <x:c r="B44" s="42"/>
      <x:c r="C44" s="42"/>
      <x:c r="D44" s="42"/>
      <x:c r="E44" s="42"/>
      <x:c r="F44" s="42"/>
      <x:c r="G44" s="42"/>
      <x:c r="H44" s="42"/>
      <x:c r="I44" s="42"/>
      <x:c r="J44" s="42"/>
      <x:c r="K44" s="42"/>
      <x:c r="L44" s="42"/>
      <x:c r="M44" s="42"/>
      <x:c r="N44" s="42"/>
      <x:c r="O44" s="42"/>
      <x:c r="P44" s="42"/>
      <x:c r="Q44" s="42"/>
      <x:c r="S44" s="30"/>
      <x:c r="T44" s="42"/>
      <x:c r="U44" s="42"/>
      <x:c r="V44" s="42"/>
      <x:c r="W44" s="42"/>
      <x:c r="X44" s="42"/>
      <x:c r="Y44" s="42"/>
      <x:c r="Z44" s="42"/>
      <x:c r="AA44" s="42"/>
      <x:c r="AB44" s="42"/>
      <x:c r="AC44" s="42"/>
      <x:c r="AD44" s="42"/>
      <x:c r="AE44" s="42"/>
      <x:c r="AF44" s="42"/>
      <x:c r="AG44" s="42"/>
      <x:c r="AH44" s="42"/>
      <x:c r="AI44" s="42"/>
      <x:c r="AJ44" s="31"/>
    </x:row>
    <x:row r="45" spans="1:36" s="2" customFormat="1" customHeight="1">
      <x:c r="A45" s="33"/>
      <x:c r="B45" s="43"/>
      <x:c r="C45" s="31"/>
      <x:c r="D45" s="31"/>
      <x:c r="E45" s="31"/>
      <x:c r="F45" s="31"/>
      <x:c r="G45" s="31"/>
      <x:c r="H45" s="31"/>
      <x:c r="I45" s="31"/>
      <x:c r="J45" s="31"/>
      <x:c r="K45" s="31"/>
      <x:c r="L45" s="31"/>
      <x:c r="M45" s="31"/>
      <x:c r="N45" s="31"/>
      <x:c r="O45" s="31"/>
      <x:c r="P45" s="31"/>
      <x:c r="Q45" s="31"/>
      <x:c r="R45" s="43"/>
      <x:c r="S45" s="33"/>
      <x:c r="T45" s="43"/>
      <x:c r="U45" s="31"/>
      <x:c r="V45" s="31"/>
      <x:c r="W45" s="31"/>
      <x:c r="X45" s="31"/>
      <x:c r="Y45" s="31"/>
      <x:c r="Z45" s="31"/>
      <x:c r="AA45" s="31"/>
      <x:c r="AB45" s="31"/>
      <x:c r="AC45" s="31"/>
      <x:c r="AD45" s="31"/>
      <x:c r="AE45" s="31"/>
      <x:c r="AF45" s="31"/>
      <x:c r="AG45" s="31"/>
      <x:c r="AH45" s="31"/>
      <x:c r="AI45" s="31"/>
      <x:c r="AJ45" s="43"/>
    </x:row>
    <x:row r="46" spans="2:36" ht="57.75" customHeight="1">
      <x:c r="B46" s="43"/>
      <x:c r="C46" s="191" t="s">
        <x:v>13</x:v>
      </x:c>
      <x:c r="D46" s="143"/>
      <x:c r="E46" s="143"/>
      <x:c r="F46" s="143"/>
      <x:c r="G46" s="143"/>
      <x:c r="H46" s="143"/>
      <x:c r="I46" s="143"/>
      <x:c r="J46" s="143"/>
      <x:c r="K46" s="143"/>
      <x:c r="L46" s="143"/>
      <x:c r="M46" s="143"/>
      <x:c r="N46" s="143"/>
      <x:c r="O46" s="143"/>
      <x:c r="P46" s="144"/>
      <x:c r="R46" s="43"/>
      <x:c r="S46" s="30"/>
      <x:c r="T46" s="43"/>
      <x:c r="U46" s="191" t="s">
        <x:v>12</x:v>
      </x:c>
      <x:c r="V46" s="143"/>
      <x:c r="W46" s="143"/>
      <x:c r="X46" s="143"/>
      <x:c r="Y46" s="143"/>
      <x:c r="Z46" s="143"/>
      <x:c r="AA46" s="143"/>
      <x:c r="AB46" s="143"/>
      <x:c r="AC46" s="143"/>
      <x:c r="AD46" s="143"/>
      <x:c r="AE46" s="143"/>
      <x:c r="AF46" s="143"/>
      <x:c r="AG46" s="143"/>
      <x:c r="AH46" s="144"/>
      <x:c r="AI46" s="31"/>
      <x:c r="AJ46" s="43"/>
    </x:row>
    <x:row r="47" spans="2:36" customHeight="1">
      <x:c r="B47" s="43"/>
      <x:c r="C47" s="31"/>
      <x:c r="D47" s="31"/>
      <x:c r="E47" s="31"/>
      <x:c r="F47" s="31"/>
      <x:c r="G47" s="31"/>
      <x:c r="H47" s="31"/>
      <x:c r="I47" s="31"/>
      <x:c r="J47" s="31"/>
      <x:c r="K47" s="31"/>
      <x:c r="L47" s="31"/>
      <x:c r="M47" s="31"/>
      <x:c r="N47" s="31"/>
      <x:c r="O47" s="31"/>
      <x:c r="P47" s="31"/>
      <x:c r="R47" s="43"/>
      <x:c r="S47" s="30"/>
      <x:c r="T47" s="43"/>
      <x:c r="U47" s="31"/>
      <x:c r="V47" s="31"/>
      <x:c r="W47" s="31"/>
      <x:c r="X47" s="31"/>
      <x:c r="Y47" s="31"/>
      <x:c r="Z47" s="31"/>
      <x:c r="AA47" s="31"/>
      <x:c r="AB47" s="31"/>
      <x:c r="AC47" s="31"/>
      <x:c r="AD47" s="31"/>
      <x:c r="AE47" s="31"/>
      <x:c r="AF47" s="31"/>
      <x:c r="AG47" s="31"/>
      <x:c r="AH47" s="31"/>
      <x:c r="AI47" s="31"/>
      <x:c r="AJ47" s="43"/>
    </x:row>
    <x:row r="48" spans="2:36" customHeight="1">
      <x:c r="B48" s="43"/>
      <x:c r="C48" s="166" t="s">
        <x:v>40</x:v>
      </x:c>
      <x:c r="D48" s="167"/>
      <x:c r="E48" s="167"/>
      <x:c r="F48" s="167"/>
      <x:c r="G48" s="167"/>
      <x:c r="H48" s="167"/>
      <x:c r="I48" s="167"/>
      <x:c r="J48" s="167"/>
      <x:c r="K48" s="167"/>
      <x:c r="L48" s="167"/>
      <x:c r="M48" s="167"/>
      <x:c r="N48" s="167"/>
      <x:c r="O48" s="167"/>
      <x:c r="P48" s="168"/>
      <x:c r="R48" s="43"/>
      <x:c r="S48" s="30"/>
      <x:c r="T48" s="43"/>
      <x:c r="U48" s="166" t="s">
        <x:v>40</x:v>
      </x:c>
      <x:c r="V48" s="167"/>
      <x:c r="W48" s="167"/>
      <x:c r="X48" s="167"/>
      <x:c r="Y48" s="167"/>
      <x:c r="Z48" s="167"/>
      <x:c r="AA48" s="167"/>
      <x:c r="AB48" s="167"/>
      <x:c r="AC48" s="167"/>
      <x:c r="AD48" s="167"/>
      <x:c r="AE48" s="167"/>
      <x:c r="AF48" s="167"/>
      <x:c r="AG48" s="167"/>
      <x:c r="AH48" s="168"/>
      <x:c r="AI48" s="31"/>
      <x:c r="AJ48" s="43"/>
    </x:row>
    <x:row r="49" spans="2:36" customHeight="1">
      <x:c r="B49" s="43"/>
      <x:c r="C49" s="180" t="s">
        <x:v>118</x:v>
      </x:c>
      <x:c r="D49" s="181"/>
      <x:c r="E49" s="181"/>
      <x:c r="F49" s="181"/>
      <x:c r="G49" s="181" t="s">
        <x:v>130</x:v>
      </x:c>
      <x:c r="H49" s="181"/>
      <x:c r="I49" s="181"/>
      <x:c r="J49" s="181" t="s">
        <x:v>71</x:v>
      </x:c>
      <x:c r="K49" s="181"/>
      <x:c r="L49" s="181"/>
      <x:c r="M49" s="181"/>
      <x:c r="N49" s="181" t="s">
        <x:v>74</x:v>
      </x:c>
      <x:c r="O49" s="181"/>
      <x:c r="P49" s="185"/>
      <x:c r="R49" s="43"/>
      <x:c r="S49" s="30"/>
      <x:c r="T49" s="43"/>
      <x:c r="U49" s="180" t="s">
        <x:v>118</x:v>
      </x:c>
      <x:c r="V49" s="181"/>
      <x:c r="W49" s="181"/>
      <x:c r="X49" s="181"/>
      <x:c r="Y49" s="181" t="s">
        <x:v>130</x:v>
      </x:c>
      <x:c r="Z49" s="181"/>
      <x:c r="AA49" s="181"/>
      <x:c r="AB49" s="181" t="s">
        <x:v>71</x:v>
      </x:c>
      <x:c r="AC49" s="181"/>
      <x:c r="AD49" s="181"/>
      <x:c r="AE49" s="181"/>
      <x:c r="AF49" s="181" t="s">
        <x:v>74</x:v>
      </x:c>
      <x:c r="AG49" s="181"/>
      <x:c r="AH49" s="185"/>
      <x:c r="AI49" s="31"/>
      <x:c r="AJ49" s="43"/>
    </x:row>
    <x:row r="50" spans="2:36" customHeight="1">
      <x:c r="B50" s="43"/>
      <x:c r="C50" s="176" t="s">
        <x:v>45</x:v>
      </x:c>
      <x:c r="D50" s="177"/>
      <x:c r="E50" s="177"/>
      <x:c r="F50" s="177"/>
      <x:c r="G50" s="192">
        <x:f>재료소모량!$J$26</x:f>
        <x:v>18200</x:v>
      </x:c>
      <x:c r="H50" s="193"/>
      <x:c r="I50" s="193"/>
      <x:c r="J50" s="189">
        <x:f>IF(N50="포함",75000*비용!$T$5,0)</x:f>
        <x:v>0</x:v>
      </x:c>
      <x:c r="K50" s="189"/>
      <x:c r="L50" s="189"/>
      <x:c r="M50" s="189"/>
      <x:c r="N50" s="182" t="s">
        <x:v>143</x:v>
      </x:c>
      <x:c r="O50" s="183"/>
      <x:c r="P50" s="184"/>
      <x:c r="R50" s="43"/>
      <x:c r="S50" s="30"/>
      <x:c r="T50" s="43"/>
      <x:c r="U50" s="176" t="s">
        <x:v>45</x:v>
      </x:c>
      <x:c r="V50" s="177"/>
      <x:c r="W50" s="177"/>
      <x:c r="X50" s="177"/>
      <x:c r="Y50" s="192">
        <x:f>재료소모량!$J$26</x:f>
        <x:v>18200</x:v>
      </x:c>
      <x:c r="Z50" s="193"/>
      <x:c r="AA50" s="193"/>
      <x:c r="AB50" s="189">
        <x:f>IF(AF50="포함",75000*비용!$T$5,0)</x:f>
        <x:v>5762.1052631578941</x:v>
      </x:c>
      <x:c r="AC50" s="189"/>
      <x:c r="AD50" s="189"/>
      <x:c r="AE50" s="189"/>
      <x:c r="AF50" s="182" t="s">
        <x:v>147</x:v>
      </x:c>
      <x:c r="AG50" s="183"/>
      <x:c r="AH50" s="184"/>
      <x:c r="AI50" s="31"/>
      <x:c r="AJ50" s="43"/>
    </x:row>
    <x:row r="51" spans="1:36" s="2" customFormat="1" customHeight="1">
      <x:c r="A51" s="33"/>
      <x:c r="B51" s="43"/>
      <x:c r="C51" s="178" t="s">
        <x:v>59</x:v>
      </x:c>
      <x:c r="D51" s="179"/>
      <x:c r="E51" s="179"/>
      <x:c r="F51" s="179"/>
      <x:c r="G51" s="194">
        <x:f>재료소모량!$J$27</x:f>
        <x:v>132</x:v>
      </x:c>
      <x:c r="H51" s="195"/>
      <x:c r="I51" s="195"/>
      <x:c r="J51" s="190">
        <x:f>IF(N51="포함",G51*비용!$L$13,0)</x:f>
        <x:v>818.39999999999998</x:v>
      </x:c>
      <x:c r="K51" s="190"/>
      <x:c r="L51" s="190"/>
      <x:c r="M51" s="190"/>
      <x:c r="N51" s="186" t="s">
        <x:v>147</x:v>
      </x:c>
      <x:c r="O51" s="187"/>
      <x:c r="P51" s="188"/>
      <x:c r="Q51" s="31"/>
      <x:c r="R51" s="43"/>
      <x:c r="S51" s="33"/>
      <x:c r="T51" s="43"/>
      <x:c r="U51" s="178" t="s">
        <x:v>59</x:v>
      </x:c>
      <x:c r="V51" s="179"/>
      <x:c r="W51" s="179"/>
      <x:c r="X51" s="179"/>
      <x:c r="Y51" s="194">
        <x:f>재료소모량!$J$27</x:f>
        <x:v>132</x:v>
      </x:c>
      <x:c r="Z51" s="195"/>
      <x:c r="AA51" s="195"/>
      <x:c r="AB51" s="190">
        <x:f>IF(AF51="포함",Y51*비용!$L$13,0)</x:f>
        <x:v>818.39999999999998</x:v>
      </x:c>
      <x:c r="AC51" s="190"/>
      <x:c r="AD51" s="190"/>
      <x:c r="AE51" s="190"/>
      <x:c r="AF51" s="186" t="s">
        <x:v>147</x:v>
      </x:c>
      <x:c r="AG51" s="187"/>
      <x:c r="AH51" s="188"/>
      <x:c r="AI51" s="31"/>
      <x:c r="AJ51" s="43"/>
    </x:row>
    <x:row r="52" spans="1:36" s="2" customFormat="1" customHeight="1">
      <x:c r="A52" s="33"/>
      <x:c r="B52" s="43"/>
      <x:c r="C52" s="151" t="s">
        <x:v>141</x:v>
      </x:c>
      <x:c r="D52" s="152"/>
      <x:c r="E52" s="152"/>
      <x:c r="F52" s="152"/>
      <x:c r="G52" s="153">
        <x:f>재료소모량!$J$28</x:f>
        <x:v>1313</x:v>
      </x:c>
      <x:c r="H52" s="154"/>
      <x:c r="I52" s="154"/>
      <x:c r="J52" s="175">
        <x:f>IF(N52="포함",G52*비용!$M$14,0)</x:f>
        <x:v>656.5</x:v>
      </x:c>
      <x:c r="K52" s="175"/>
      <x:c r="L52" s="175"/>
      <x:c r="M52" s="175"/>
      <x:c r="N52" s="159" t="s">
        <x:v>147</x:v>
      </x:c>
      <x:c r="O52" s="160"/>
      <x:c r="P52" s="161"/>
      <x:c r="Q52" s="31"/>
      <x:c r="R52" s="43"/>
      <x:c r="S52" s="33"/>
      <x:c r="T52" s="43"/>
      <x:c r="U52" s="151" t="s">
        <x:v>141</x:v>
      </x:c>
      <x:c r="V52" s="152"/>
      <x:c r="W52" s="152"/>
      <x:c r="X52" s="152"/>
      <x:c r="Y52" s="153">
        <x:f>재료소모량!$J$28</x:f>
        <x:v>1313</x:v>
      </x:c>
      <x:c r="Z52" s="154"/>
      <x:c r="AA52" s="154"/>
      <x:c r="AB52" s="175">
        <x:f>IF(AF52="포함",Y52*비용!$M$14,0)</x:f>
        <x:v>656.5</x:v>
      </x:c>
      <x:c r="AC52" s="175"/>
      <x:c r="AD52" s="175"/>
      <x:c r="AE52" s="175"/>
      <x:c r="AF52" s="159" t="s">
        <x:v>147</x:v>
      </x:c>
      <x:c r="AG52" s="160"/>
      <x:c r="AH52" s="161"/>
      <x:c r="AI52" s="31"/>
      <x:c r="AJ52" s="43"/>
    </x:row>
    <x:row r="53" spans="1:36" s="2" customFormat="1" customHeight="1">
      <x:c r="A53" s="33"/>
      <x:c r="B53" s="43"/>
      <x:c r="C53" s="130" t="s">
        <x:v>139</x:v>
      </x:c>
      <x:c r="D53" s="129"/>
      <x:c r="E53" s="129"/>
      <x:c r="F53" s="129"/>
      <x:c r="G53" s="155">
        <x:f>재료소모량!$J$29</x:f>
        <x:v>3935</x:v>
      </x:c>
      <x:c r="H53" s="156"/>
      <x:c r="I53" s="156"/>
      <x:c r="J53" s="132">
        <x:f>IF(N53="포함",G53*비용!$M$15,0)</x:f>
        <x:v>393.5</x:v>
      </x:c>
      <x:c r="K53" s="132"/>
      <x:c r="L53" s="132"/>
      <x:c r="M53" s="132"/>
      <x:c r="N53" s="163" t="s">
        <x:v>147</x:v>
      </x:c>
      <x:c r="O53" s="164"/>
      <x:c r="P53" s="165"/>
      <x:c r="Q53" s="31"/>
      <x:c r="R53" s="43"/>
      <x:c r="S53" s="33"/>
      <x:c r="T53" s="43"/>
      <x:c r="U53" s="130" t="s">
        <x:v>139</x:v>
      </x:c>
      <x:c r="V53" s="129"/>
      <x:c r="W53" s="129"/>
      <x:c r="X53" s="129"/>
      <x:c r="Y53" s="155">
        <x:f>재료소모량!$J$29</x:f>
        <x:v>3935</x:v>
      </x:c>
      <x:c r="Z53" s="156"/>
      <x:c r="AA53" s="156"/>
      <x:c r="AB53" s="132">
        <x:f>IF(AF53="포함",Y53*비용!$M$15,0)</x:f>
        <x:v>393.5</x:v>
      </x:c>
      <x:c r="AC53" s="132"/>
      <x:c r="AD53" s="132"/>
      <x:c r="AE53" s="132"/>
      <x:c r="AF53" s="163" t="s">
        <x:v>147</x:v>
      </x:c>
      <x:c r="AG53" s="164"/>
      <x:c r="AH53" s="165"/>
      <x:c r="AI53" s="31"/>
      <x:c r="AJ53" s="43"/>
    </x:row>
    <x:row r="54" spans="1:36" s="2" customFormat="1" customHeight="1">
      <x:c r="A54" s="33"/>
      <x:c r="B54" s="43"/>
      <x:c r="C54" s="31"/>
      <x:c r="D54" s="31"/>
      <x:c r="F54" s="172" t="s">
        <x:v>56</x:v>
      </x:c>
      <x:c r="G54" s="173"/>
      <x:c r="H54" s="173"/>
      <x:c r="I54" s="174"/>
      <x:c r="J54" s="169">
        <x:f>SUM(J50:M53)</x:f>
        <x:v>1868.4000000000001</x:v>
      </x:c>
      <x:c r="K54" s="170"/>
      <x:c r="L54" s="170"/>
      <x:c r="M54" s="171"/>
      <x:c r="N54" s="48"/>
      <x:c r="O54" s="48"/>
      <x:c r="P54" s="48"/>
      <x:c r="Q54" s="31"/>
      <x:c r="R54" s="43"/>
      <x:c r="S54" s="33"/>
      <x:c r="T54" s="43"/>
      <x:c r="U54" s="31"/>
      <x:c r="V54" s="31"/>
      <x:c r="X54" s="172" t="s">
        <x:v>56</x:v>
      </x:c>
      <x:c r="Y54" s="173"/>
      <x:c r="Z54" s="173"/>
      <x:c r="AA54" s="174"/>
      <x:c r="AB54" s="169">
        <x:f>SUM(AB50:AE53)</x:f>
        <x:v>7630.5052631578938</x:v>
      </x:c>
      <x:c r="AC54" s="170"/>
      <x:c r="AD54" s="170"/>
      <x:c r="AE54" s="171"/>
      <x:c r="AF54" s="48"/>
      <x:c r="AG54" s="48"/>
      <x:c r="AH54" s="48"/>
      <x:c r="AI54" s="31"/>
      <x:c r="AJ54" s="43"/>
    </x:row>
    <x:row r="55" spans="2:36" customHeight="1">
      <x:c r="B55" s="43"/>
      <x:c r="C55" s="31"/>
      <x:c r="D55" s="31"/>
      <x:c r="E55" s="31"/>
      <x:c r="F55" s="31"/>
      <x:c r="G55" s="31"/>
      <x:c r="H55" s="31"/>
      <x:c r="I55" s="31"/>
      <x:c r="J55" s="31"/>
      <x:c r="K55" s="31"/>
      <x:c r="L55" s="31"/>
      <x:c r="M55" s="31"/>
      <x:c r="N55" s="31"/>
      <x:c r="O55" s="31"/>
      <x:c r="P55" s="31"/>
      <x:c r="R55" s="43"/>
      <x:c r="S55" s="30"/>
      <x:c r="T55" s="43"/>
      <x:c r="U55" s="31"/>
      <x:c r="V55" s="31"/>
      <x:c r="W55" s="31"/>
      <x:c r="X55" s="31"/>
      <x:c r="Y55" s="31"/>
      <x:c r="Z55" s="31"/>
      <x:c r="AA55" s="31"/>
      <x:c r="AB55" s="31"/>
      <x:c r="AC55" s="31"/>
      <x:c r="AD55" s="31"/>
      <x:c r="AE55" s="31"/>
      <x:c r="AF55" s="31"/>
      <x:c r="AG55" s="31"/>
      <x:c r="AH55" s="31"/>
      <x:c r="AI55" s="31"/>
      <x:c r="AJ55" s="43"/>
    </x:row>
    <x:row r="56" spans="2:36" ht="60" customHeight="1">
      <x:c r="B56" s="43"/>
      <x:c r="C56" s="126" t="s">
        <x:v>111</x:v>
      </x:c>
      <x:c r="D56" s="127"/>
      <x:c r="E56" s="127"/>
      <x:c r="F56" s="127"/>
      <x:c r="G56" s="127"/>
      <x:c r="H56" s="127"/>
      <x:c r="I56" s="127"/>
      <x:c r="J56" s="127"/>
      <x:c r="K56" s="127"/>
      <x:c r="L56" s="127"/>
      <x:c r="M56" s="127"/>
      <x:c r="N56" s="127"/>
      <x:c r="O56" s="127"/>
      <x:c r="P56" s="128"/>
      <x:c r="R56" s="43"/>
      <x:c r="S56" s="30"/>
      <x:c r="T56" s="43"/>
      <x:c r="U56" s="126" t="s">
        <x:v>111</x:v>
      </x:c>
      <x:c r="V56" s="127"/>
      <x:c r="W56" s="127"/>
      <x:c r="X56" s="127"/>
      <x:c r="Y56" s="127"/>
      <x:c r="Z56" s="127"/>
      <x:c r="AA56" s="127"/>
      <x:c r="AB56" s="127"/>
      <x:c r="AC56" s="127"/>
      <x:c r="AD56" s="127"/>
      <x:c r="AE56" s="127"/>
      <x:c r="AF56" s="127"/>
      <x:c r="AG56" s="127"/>
      <x:c r="AH56" s="128"/>
      <x:c r="AI56" s="31"/>
      <x:c r="AJ56" s="43"/>
    </x:row>
    <x:row r="57" spans="2:36" customHeight="1">
      <x:c r="B57" s="43"/>
      <x:c r="C57" s="130" t="s">
        <x:v>27</x:v>
      </x:c>
      <x:c r="D57" s="129"/>
      <x:c r="E57" s="129"/>
      <x:c r="F57" s="129"/>
      <x:c r="G57" s="131">
        <x:v>8</x:v>
      </x:c>
      <x:c r="H57" s="131"/>
      <x:c r="I57" s="131"/>
      <x:c r="J57" s="129" t="s">
        <x:v>42</x:v>
      </x:c>
      <x:c r="K57" s="129"/>
      <x:c r="L57" s="129"/>
      <x:c r="M57" s="129"/>
      <x:c r="N57" s="132">
        <x:v>1600</x:v>
      </x:c>
      <x:c r="O57" s="132"/>
      <x:c r="P57" s="133"/>
      <x:c r="R57" s="43"/>
      <x:c r="S57" s="30"/>
      <x:c r="T57" s="43"/>
      <x:c r="U57" s="130" t="s">
        <x:v>27</x:v>
      </x:c>
      <x:c r="V57" s="129"/>
      <x:c r="W57" s="129"/>
      <x:c r="X57" s="129"/>
      <x:c r="Y57" s="131">
        <x:v>8</x:v>
      </x:c>
      <x:c r="Z57" s="131"/>
      <x:c r="AA57" s="131"/>
      <x:c r="AB57" s="129" t="s">
        <x:v>42</x:v>
      </x:c>
      <x:c r="AC57" s="129"/>
      <x:c r="AD57" s="129"/>
      <x:c r="AE57" s="129"/>
      <x:c r="AF57" s="132">
        <x:v>1600</x:v>
      </x:c>
      <x:c r="AG57" s="132"/>
      <x:c r="AH57" s="133"/>
      <x:c r="AI57" s="31"/>
      <x:c r="AJ57" s="43"/>
    </x:row>
    <x:row r="58" spans="2:36" customHeight="1">
      <x:c r="B58" s="43"/>
      <x:c r="C58" s="31"/>
      <x:c r="D58" s="31"/>
      <x:c r="E58" s="31"/>
      <x:c r="F58" s="31"/>
      <x:c r="G58" s="31"/>
      <x:c r="H58" s="31"/>
      <x:c r="I58" s="31"/>
      <x:c r="J58" s="31"/>
      <x:c r="K58" s="31"/>
      <x:c r="L58" s="31"/>
      <x:c r="M58" s="31"/>
      <x:c r="N58" s="31"/>
      <x:c r="O58" s="31"/>
      <x:c r="P58" s="31"/>
      <x:c r="R58" s="43"/>
      <x:c r="S58" s="30"/>
      <x:c r="T58" s="43"/>
      <x:c r="U58" s="31"/>
      <x:c r="V58" s="31"/>
      <x:c r="W58" s="31"/>
      <x:c r="X58" s="31"/>
      <x:c r="Y58" s="31"/>
      <x:c r="Z58" s="31"/>
      <x:c r="AA58" s="31"/>
      <x:c r="AB58" s="31"/>
      <x:c r="AC58" s="31"/>
      <x:c r="AD58" s="31"/>
      <x:c r="AE58" s="31"/>
      <x:c r="AF58" s="31"/>
      <x:c r="AG58" s="31"/>
      <x:c r="AH58" s="31"/>
      <x:c r="AI58" s="31"/>
      <x:c r="AJ58" s="43"/>
    </x:row>
    <x:row r="59" spans="2:36" customHeight="1">
      <x:c r="B59" s="44"/>
      <x:c r="C59" s="42"/>
      <x:c r="D59" s="42"/>
      <x:c r="E59" s="136" t="s">
        <x:v>124</x:v>
      </x:c>
      <x:c r="F59" s="134"/>
      <x:c r="G59" s="134" t="s">
        <x:v>85</x:v>
      </x:c>
      <x:c r="H59" s="134"/>
      <x:c r="I59" s="134"/>
      <x:c r="J59" s="134"/>
      <x:c r="K59" s="134" t="s">
        <x:v>67</x:v>
      </x:c>
      <x:c r="L59" s="134"/>
      <x:c r="M59" s="134"/>
      <x:c r="N59" s="135"/>
      <x:c r="O59" s="42"/>
      <x:c r="P59" s="42"/>
      <x:c r="Q59" s="42"/>
      <x:c r="R59" s="43"/>
      <x:c r="S59" s="30"/>
      <x:c r="T59" s="44"/>
      <x:c r="U59" s="42"/>
      <x:c r="V59" s="42"/>
      <x:c r="W59" s="136" t="s">
        <x:v>124</x:v>
      </x:c>
      <x:c r="X59" s="134"/>
      <x:c r="Y59" s="134" t="s">
        <x:v>85</x:v>
      </x:c>
      <x:c r="Z59" s="134"/>
      <x:c r="AA59" s="134"/>
      <x:c r="AB59" s="134"/>
      <x:c r="AC59" s="134" t="s">
        <x:v>67</x:v>
      </x:c>
      <x:c r="AD59" s="134"/>
      <x:c r="AE59" s="134"/>
      <x:c r="AF59" s="135"/>
      <x:c r="AG59" s="42"/>
      <x:c r="AH59" s="42"/>
      <x:c r="AI59" s="42"/>
      <x:c r="AJ59" s="43"/>
    </x:row>
    <x:row r="60" spans="3:36" customHeight="1">
      <x:c r="C60" s="31"/>
      <x:c r="D60" s="31"/>
      <x:c r="E60" s="137"/>
      <x:c r="F60" s="138"/>
      <x:c r="G60" s="139">
        <x:f>(J54+$N$57)*비용!$C$4</x:f>
        <x:v>4147</x:v>
      </x:c>
      <x:c r="H60" s="140"/>
      <x:c r="I60" s="140"/>
      <x:c r="J60" s="141"/>
      <x:c r="K60" s="139">
        <x:v>10500</x:v>
      </x:c>
      <x:c r="L60" s="140"/>
      <x:c r="M60" s="140"/>
      <x:c r="N60" s="145"/>
      <x:c r="O60" s="31"/>
      <x:c r="P60" s="31"/>
      <x:c r="S60" s="30"/>
      <x:c r="T60" s="31"/>
      <x:c r="U60" s="31"/>
      <x:c r="V60" s="31"/>
      <x:c r="W60" s="137"/>
      <x:c r="X60" s="138"/>
      <x:c r="Y60" s="139">
        <x:f>(AB54+$N$57)*비용!$C$4</x:f>
        <x:v>11036.473684210527</x:v>
      </x:c>
      <x:c r="Z60" s="140"/>
      <x:c r="AA60" s="140"/>
      <x:c r="AB60" s="141"/>
      <x:c r="AC60" s="139">
        <x:v>10500</x:v>
      </x:c>
      <x:c r="AD60" s="140"/>
      <x:c r="AE60" s="140"/>
      <x:c r="AF60" s="145"/>
      <x:c r="AG60" s="31"/>
      <x:c r="AH60" s="31"/>
      <x:c r="AI60" s="31"/>
      <x:c r="AJ60" s="31"/>
    </x:row>
    <x:row r="61" spans="2:36" customHeight="1">
      <x:c r="B61" s="45"/>
      <x:c r="C61" s="45"/>
      <x:c r="D61" s="45"/>
      <x:c r="E61" s="45"/>
      <x:c r="F61" s="45"/>
      <x:c r="G61" s="45"/>
      <x:c r="H61" s="45"/>
      <x:c r="I61" s="45"/>
      <x:c r="J61" s="45"/>
      <x:c r="K61" s="45"/>
      <x:c r="L61" s="45"/>
      <x:c r="M61" s="45"/>
      <x:c r="N61" s="45"/>
      <x:c r="O61" s="45"/>
      <x:c r="P61" s="45"/>
      <x:c r="Q61" s="45"/>
      <x:c r="S61" s="30"/>
      <x:c r="T61" s="45"/>
      <x:c r="U61" s="45"/>
      <x:c r="V61" s="45"/>
      <x:c r="W61" s="45"/>
      <x:c r="X61" s="45"/>
      <x:c r="Y61" s="45"/>
      <x:c r="Z61" s="45"/>
      <x:c r="AA61" s="45"/>
      <x:c r="AB61" s="45"/>
      <x:c r="AC61" s="45"/>
      <x:c r="AD61" s="45"/>
      <x:c r="AE61" s="45"/>
      <x:c r="AF61" s="45"/>
      <x:c r="AG61" s="45"/>
      <x:c r="AH61" s="45"/>
      <x:c r="AI61" s="45"/>
      <x:c r="AJ61" s="31"/>
    </x:row>
    <x:row r="62" spans="1:36" s="2" customFormat="1" customHeight="1">
      <x:c r="A62" s="33"/>
      <x:c r="B62" s="46"/>
      <x:c r="C62" s="31"/>
      <x:c r="D62" s="31"/>
      <x:c r="E62" s="31"/>
      <x:c r="F62" s="31"/>
      <x:c r="G62" s="31"/>
      <x:c r="H62" s="31"/>
      <x:c r="I62" s="31"/>
      <x:c r="J62" s="31"/>
      <x:c r="K62" s="31"/>
      <x:c r="L62" s="31"/>
      <x:c r="M62" s="31"/>
      <x:c r="N62" s="31"/>
      <x:c r="O62" s="31"/>
      <x:c r="P62" s="31"/>
      <x:c r="Q62" s="31"/>
      <x:c r="R62" s="46"/>
      <x:c r="S62" s="33"/>
      <x:c r="T62" s="46"/>
      <x:c r="U62" s="31"/>
      <x:c r="V62" s="31"/>
      <x:c r="W62" s="31"/>
      <x:c r="X62" s="31"/>
      <x:c r="Y62" s="31"/>
      <x:c r="Z62" s="31"/>
      <x:c r="AA62" s="31"/>
      <x:c r="AB62" s="31"/>
      <x:c r="AC62" s="31"/>
      <x:c r="AD62" s="31"/>
      <x:c r="AE62" s="31"/>
      <x:c r="AF62" s="31"/>
      <x:c r="AG62" s="31"/>
      <x:c r="AH62" s="31"/>
      <x:c r="AI62" s="31"/>
      <x:c r="AJ62" s="46"/>
    </x:row>
    <x:row r="63" spans="1:36" s="2" customFormat="1" ht="57.75" customHeight="1">
      <x:c r="A63" s="30"/>
      <x:c r="B63" s="46"/>
      <x:c r="C63" s="191" t="s">
        <x:v>14</x:v>
      </x:c>
      <x:c r="D63" s="143"/>
      <x:c r="E63" s="143"/>
      <x:c r="F63" s="143"/>
      <x:c r="G63" s="143"/>
      <x:c r="H63" s="143"/>
      <x:c r="I63" s="143"/>
      <x:c r="J63" s="143"/>
      <x:c r="K63" s="143"/>
      <x:c r="L63" s="143"/>
      <x:c r="M63" s="143"/>
      <x:c r="N63" s="143"/>
      <x:c r="O63" s="143"/>
      <x:c r="P63" s="144"/>
      <x:c r="Q63" s="31"/>
      <x:c r="R63" s="46"/>
      <x:c r="S63" s="30"/>
      <x:c r="T63" s="46"/>
      <x:c r="U63" s="191" t="s">
        <x:v>109</x:v>
      </x:c>
      <x:c r="V63" s="143"/>
      <x:c r="W63" s="143"/>
      <x:c r="X63" s="143"/>
      <x:c r="Y63" s="143"/>
      <x:c r="Z63" s="143"/>
      <x:c r="AA63" s="143"/>
      <x:c r="AB63" s="143"/>
      <x:c r="AC63" s="143"/>
      <x:c r="AD63" s="143"/>
      <x:c r="AE63" s="143"/>
      <x:c r="AF63" s="143"/>
      <x:c r="AG63" s="143"/>
      <x:c r="AH63" s="144"/>
      <x:c r="AI63" s="31"/>
      <x:c r="AJ63" s="46"/>
    </x:row>
    <x:row r="64" spans="1:36" s="2" customFormat="1" customHeight="1">
      <x:c r="A64" s="30"/>
      <x:c r="B64" s="46"/>
      <x:c r="C64" s="31"/>
      <x:c r="D64" s="31"/>
      <x:c r="E64" s="31"/>
      <x:c r="F64" s="31"/>
      <x:c r="G64" s="31"/>
      <x:c r="H64" s="31"/>
      <x:c r="I64" s="31"/>
      <x:c r="J64" s="31"/>
      <x:c r="K64" s="31"/>
      <x:c r="L64" s="31"/>
      <x:c r="M64" s="31"/>
      <x:c r="N64" s="31"/>
      <x:c r="O64" s="31"/>
      <x:c r="P64" s="31"/>
      <x:c r="Q64" s="31"/>
      <x:c r="R64" s="46"/>
      <x:c r="S64" s="30"/>
      <x:c r="T64" s="46"/>
      <x:c r="U64" s="31"/>
      <x:c r="V64" s="31"/>
      <x:c r="W64" s="31"/>
      <x:c r="X64" s="31"/>
      <x:c r="Y64" s="31"/>
      <x:c r="Z64" s="31"/>
      <x:c r="AA64" s="31"/>
      <x:c r="AB64" s="31"/>
      <x:c r="AC64" s="31"/>
      <x:c r="AD64" s="31"/>
      <x:c r="AE64" s="31"/>
      <x:c r="AF64" s="31"/>
      <x:c r="AG64" s="31"/>
      <x:c r="AH64" s="31"/>
      <x:c r="AI64" s="31"/>
      <x:c r="AJ64" s="46"/>
    </x:row>
    <x:row r="65" spans="1:36" s="2" customFormat="1" customHeight="1">
      <x:c r="A65" s="30"/>
      <x:c r="B65" s="46"/>
      <x:c r="C65" s="166" t="s">
        <x:v>40</x:v>
      </x:c>
      <x:c r="D65" s="167"/>
      <x:c r="E65" s="167"/>
      <x:c r="F65" s="167"/>
      <x:c r="G65" s="167"/>
      <x:c r="H65" s="167"/>
      <x:c r="I65" s="167"/>
      <x:c r="J65" s="167"/>
      <x:c r="K65" s="167"/>
      <x:c r="L65" s="167"/>
      <x:c r="M65" s="167"/>
      <x:c r="N65" s="167"/>
      <x:c r="O65" s="167"/>
      <x:c r="P65" s="168"/>
      <x:c r="Q65" s="31"/>
      <x:c r="R65" s="46"/>
      <x:c r="S65" s="30"/>
      <x:c r="T65" s="46"/>
      <x:c r="U65" s="166" t="s">
        <x:v>40</x:v>
      </x:c>
      <x:c r="V65" s="167"/>
      <x:c r="W65" s="167"/>
      <x:c r="X65" s="167"/>
      <x:c r="Y65" s="167"/>
      <x:c r="Z65" s="167"/>
      <x:c r="AA65" s="167"/>
      <x:c r="AB65" s="167"/>
      <x:c r="AC65" s="167"/>
      <x:c r="AD65" s="167"/>
      <x:c r="AE65" s="167"/>
      <x:c r="AF65" s="167"/>
      <x:c r="AG65" s="167"/>
      <x:c r="AH65" s="168"/>
      <x:c r="AI65" s="31"/>
      <x:c r="AJ65" s="46"/>
    </x:row>
    <x:row r="66" spans="1:36" s="2" customFormat="1" customHeight="1">
      <x:c r="A66" s="30"/>
      <x:c r="B66" s="46"/>
      <x:c r="C66" s="180" t="s">
        <x:v>118</x:v>
      </x:c>
      <x:c r="D66" s="181"/>
      <x:c r="E66" s="181"/>
      <x:c r="F66" s="181"/>
      <x:c r="G66" s="181" t="s">
        <x:v>130</x:v>
      </x:c>
      <x:c r="H66" s="181"/>
      <x:c r="I66" s="181"/>
      <x:c r="J66" s="181" t="s">
        <x:v>71</x:v>
      </x:c>
      <x:c r="K66" s="181"/>
      <x:c r="L66" s="181"/>
      <x:c r="M66" s="181"/>
      <x:c r="N66" s="181" t="s">
        <x:v>74</x:v>
      </x:c>
      <x:c r="O66" s="181"/>
      <x:c r="P66" s="185"/>
      <x:c r="Q66" s="31"/>
      <x:c r="R66" s="46"/>
      <x:c r="S66" s="30"/>
      <x:c r="T66" s="46"/>
      <x:c r="U66" s="180" t="s">
        <x:v>118</x:v>
      </x:c>
      <x:c r="V66" s="181"/>
      <x:c r="W66" s="181"/>
      <x:c r="X66" s="181"/>
      <x:c r="Y66" s="181" t="s">
        <x:v>130</x:v>
      </x:c>
      <x:c r="Z66" s="181"/>
      <x:c r="AA66" s="181"/>
      <x:c r="AB66" s="181" t="s">
        <x:v>71</x:v>
      </x:c>
      <x:c r="AC66" s="181"/>
      <x:c r="AD66" s="181"/>
      <x:c r="AE66" s="181"/>
      <x:c r="AF66" s="181" t="s">
        <x:v>74</x:v>
      </x:c>
      <x:c r="AG66" s="181"/>
      <x:c r="AH66" s="185"/>
      <x:c r="AI66" s="31"/>
      <x:c r="AJ66" s="46"/>
    </x:row>
    <x:row r="67" spans="1:36" s="2" customFormat="1" customHeight="1">
      <x:c r="A67" s="30"/>
      <x:c r="B67" s="46"/>
      <x:c r="C67" s="176" t="s">
        <x:v>45</x:v>
      </x:c>
      <x:c r="D67" s="177"/>
      <x:c r="E67" s="177"/>
      <x:c r="F67" s="177"/>
      <x:c r="G67" s="192">
        <x:f>재료소모량!$J$36</x:f>
        <x:v>135200</x:v>
      </x:c>
      <x:c r="H67" s="193"/>
      <x:c r="I67" s="193"/>
      <x:c r="J67" s="189">
        <x:f>IF(N67="포함",150000*비용!$T$5,0)</x:f>
        <x:v>0</x:v>
      </x:c>
      <x:c r="K67" s="189"/>
      <x:c r="L67" s="189"/>
      <x:c r="M67" s="189"/>
      <x:c r="N67" s="182" t="s">
        <x:v>143</x:v>
      </x:c>
      <x:c r="O67" s="183"/>
      <x:c r="P67" s="184"/>
      <x:c r="Q67" s="31"/>
      <x:c r="R67" s="46"/>
      <x:c r="S67" s="30"/>
      <x:c r="T67" s="46"/>
      <x:c r="U67" s="196" t="s">
        <x:v>45</x:v>
      </x:c>
      <x:c r="V67" s="197"/>
      <x:c r="W67" s="197"/>
      <x:c r="X67" s="197"/>
      <x:c r="Y67" s="208">
        <x:f>재료소모량!$J$36</x:f>
        <x:v>135200</x:v>
      </x:c>
      <x:c r="Z67" s="209"/>
      <x:c r="AA67" s="209"/>
      <x:c r="AB67" s="206">
        <x:f>IF(AF67="포함",150000*비용!$T$5,0)</x:f>
        <x:v>0</x:v>
      </x:c>
      <x:c r="AC67" s="206"/>
      <x:c r="AD67" s="206"/>
      <x:c r="AE67" s="206"/>
      <x:c r="AF67" s="200" t="s">
        <x:v>143</x:v>
      </x:c>
      <x:c r="AG67" s="201"/>
      <x:c r="AH67" s="202"/>
      <x:c r="AI67" s="31"/>
      <x:c r="AJ67" s="46"/>
    </x:row>
    <x:row r="68" spans="1:36" s="2" customFormat="1" customHeight="1">
      <x:c r="A68" s="33"/>
      <x:c r="B68" s="46"/>
      <x:c r="C68" s="178" t="s">
        <x:v>59</x:v>
      </x:c>
      <x:c r="D68" s="179"/>
      <x:c r="E68" s="179"/>
      <x:c r="F68" s="179"/>
      <x:c r="G68" s="194">
        <x:f>재료소모량!$J$37</x:f>
        <x:v>638</x:v>
      </x:c>
      <x:c r="H68" s="195"/>
      <x:c r="I68" s="195"/>
      <x:c r="J68" s="190">
        <x:f>IF(N68="포함",G68*비용!$L$13,0)</x:f>
        <x:v>3955.5999999999999</x:v>
      </x:c>
      <x:c r="K68" s="190"/>
      <x:c r="L68" s="190"/>
      <x:c r="M68" s="190"/>
      <x:c r="N68" s="186" t="s">
        <x:v>147</x:v>
      </x:c>
      <x:c r="O68" s="187"/>
      <x:c r="P68" s="188"/>
      <x:c r="Q68" s="31"/>
      <x:c r="R68" s="46"/>
      <x:c r="S68" s="33"/>
      <x:c r="T68" s="46"/>
      <x:c r="U68" s="198" t="s">
        <x:v>59</x:v>
      </x:c>
      <x:c r="V68" s="199"/>
      <x:c r="W68" s="199"/>
      <x:c r="X68" s="199"/>
      <x:c r="Y68" s="210">
        <x:f>재료소모량!$J$37</x:f>
        <x:v>638</x:v>
      </x:c>
      <x:c r="Z68" s="211"/>
      <x:c r="AA68" s="211"/>
      <x:c r="AB68" s="207">
        <x:f>IF(AF68="포함",Y68*비용!$L$13,0)</x:f>
        <x:v>0</x:v>
      </x:c>
      <x:c r="AC68" s="207"/>
      <x:c r="AD68" s="207"/>
      <x:c r="AE68" s="207"/>
      <x:c r="AF68" s="203" t="s">
        <x:v>143</x:v>
      </x:c>
      <x:c r="AG68" s="204"/>
      <x:c r="AH68" s="205"/>
      <x:c r="AI68" s="31"/>
      <x:c r="AJ68" s="46"/>
    </x:row>
    <x:row r="69" spans="1:36" s="2" customFormat="1" customHeight="1">
      <x:c r="A69" s="33"/>
      <x:c r="B69" s="46"/>
      <x:c r="C69" s="151" t="s">
        <x:v>141</x:v>
      </x:c>
      <x:c r="D69" s="152"/>
      <x:c r="E69" s="152"/>
      <x:c r="F69" s="152"/>
      <x:c r="G69" s="153">
        <x:f>재료소모량!$J$38</x:f>
        <x:v>5513</x:v>
      </x:c>
      <x:c r="H69" s="154"/>
      <x:c r="I69" s="154"/>
      <x:c r="J69" s="175">
        <x:f>IF(N69="포함",G69*비용!$M$14,0)</x:f>
        <x:v>2756.5</x:v>
      </x:c>
      <x:c r="K69" s="175"/>
      <x:c r="L69" s="175"/>
      <x:c r="M69" s="175"/>
      <x:c r="N69" s="159" t="s">
        <x:v>147</x:v>
      </x:c>
      <x:c r="O69" s="160"/>
      <x:c r="P69" s="161"/>
      <x:c r="Q69" s="31"/>
      <x:c r="R69" s="46"/>
      <x:c r="S69" s="33"/>
      <x:c r="T69" s="46"/>
      <x:c r="U69" s="178" t="s">
        <x:v>141</x:v>
      </x:c>
      <x:c r="V69" s="179"/>
      <x:c r="W69" s="179"/>
      <x:c r="X69" s="179"/>
      <x:c r="Y69" s="194">
        <x:f>재료소모량!$J$38</x:f>
        <x:v>5513</x:v>
      </x:c>
      <x:c r="Z69" s="195"/>
      <x:c r="AA69" s="195"/>
      <x:c r="AB69" s="190">
        <x:f>IF(AF69="포함",Y69*비용!$M$14,0)</x:f>
        <x:v>2756.5</x:v>
      </x:c>
      <x:c r="AC69" s="190"/>
      <x:c r="AD69" s="190"/>
      <x:c r="AE69" s="190"/>
      <x:c r="AF69" s="186" t="s">
        <x:v>147</x:v>
      </x:c>
      <x:c r="AG69" s="187"/>
      <x:c r="AH69" s="188"/>
      <x:c r="AI69" s="31"/>
      <x:c r="AJ69" s="46"/>
    </x:row>
    <x:row r="70" spans="1:36" s="2" customFormat="1" customHeight="1">
      <x:c r="A70" s="33"/>
      <x:c r="B70" s="46"/>
      <x:c r="C70" s="130" t="s">
        <x:v>139</x:v>
      </x:c>
      <x:c r="D70" s="129"/>
      <x:c r="E70" s="129"/>
      <x:c r="F70" s="129"/>
      <x:c r="G70" s="155">
        <x:f>재료소모량!$J$39</x:f>
        <x:v>16535</x:v>
      </x:c>
      <x:c r="H70" s="156"/>
      <x:c r="I70" s="156"/>
      <x:c r="J70" s="132">
        <x:f>IF(N70="포함",G70*비용!$M$15,0)</x:f>
        <x:v>1653.5</x:v>
      </x:c>
      <x:c r="K70" s="132"/>
      <x:c r="L70" s="132"/>
      <x:c r="M70" s="132"/>
      <x:c r="N70" s="163" t="s">
        <x:v>147</x:v>
      </x:c>
      <x:c r="O70" s="164"/>
      <x:c r="P70" s="165"/>
      <x:c r="Q70" s="31"/>
      <x:c r="R70" s="46"/>
      <x:c r="S70" s="33"/>
      <x:c r="T70" s="46"/>
      <x:c r="U70" s="130" t="s">
        <x:v>139</x:v>
      </x:c>
      <x:c r="V70" s="129"/>
      <x:c r="W70" s="129"/>
      <x:c r="X70" s="129"/>
      <x:c r="Y70" s="155">
        <x:f>재료소모량!$J$39</x:f>
        <x:v>16535</x:v>
      </x:c>
      <x:c r="Z70" s="156"/>
      <x:c r="AA70" s="156"/>
      <x:c r="AB70" s="132">
        <x:f>IF(AF70="포함",Y70*비용!$M$15,0)</x:f>
        <x:v>1653.5</x:v>
      </x:c>
      <x:c r="AC70" s="132"/>
      <x:c r="AD70" s="132"/>
      <x:c r="AE70" s="132"/>
      <x:c r="AF70" s="163" t="s">
        <x:v>147</x:v>
      </x:c>
      <x:c r="AG70" s="164"/>
      <x:c r="AH70" s="165"/>
      <x:c r="AI70" s="31"/>
      <x:c r="AJ70" s="46"/>
    </x:row>
    <x:row r="71" spans="1:36" s="2" customFormat="1" customHeight="1">
      <x:c r="A71" s="33"/>
      <x:c r="B71" s="46"/>
      <x:c r="C71" s="31"/>
      <x:c r="D71" s="31"/>
      <x:c r="F71" s="172" t="s">
        <x:v>56</x:v>
      </x:c>
      <x:c r="G71" s="173"/>
      <x:c r="H71" s="173"/>
      <x:c r="I71" s="174"/>
      <x:c r="J71" s="169">
        <x:f>SUM(J67:M70)</x:f>
        <x:v>8365.6000000000004</x:v>
      </x:c>
      <x:c r="K71" s="170"/>
      <x:c r="L71" s="170"/>
      <x:c r="M71" s="171"/>
      <x:c r="N71" s="48"/>
      <x:c r="O71" s="48"/>
      <x:c r="P71" s="48"/>
      <x:c r="Q71" s="31"/>
      <x:c r="R71" s="46"/>
      <x:c r="S71" s="33"/>
      <x:c r="T71" s="46"/>
      <x:c r="U71" s="31"/>
      <x:c r="V71" s="31"/>
      <x:c r="X71" s="172" t="s">
        <x:v>56</x:v>
      </x:c>
      <x:c r="Y71" s="173"/>
      <x:c r="Z71" s="173"/>
      <x:c r="AA71" s="174"/>
      <x:c r="AB71" s="169">
        <x:f>SUM(AB67:AE70)</x:f>
        <x:v>4410</x:v>
      </x:c>
      <x:c r="AC71" s="170"/>
      <x:c r="AD71" s="170"/>
      <x:c r="AE71" s="171"/>
      <x:c r="AF71" s="48"/>
      <x:c r="AG71" s="48"/>
      <x:c r="AH71" s="48"/>
      <x:c r="AI71" s="31"/>
      <x:c r="AJ71" s="46"/>
    </x:row>
    <x:row r="72" spans="1:36" s="2" customFormat="1" customHeight="1">
      <x:c r="A72" s="30"/>
      <x:c r="B72" s="46"/>
      <x:c r="C72" s="31"/>
      <x:c r="D72" s="31"/>
      <x:c r="E72" s="31"/>
      <x:c r="F72" s="31"/>
      <x:c r="G72" s="31"/>
      <x:c r="H72" s="31"/>
      <x:c r="I72" s="31"/>
      <x:c r="J72" s="31"/>
      <x:c r="K72" s="31"/>
      <x:c r="L72" s="31"/>
      <x:c r="M72" s="31"/>
      <x:c r="N72" s="31"/>
      <x:c r="O72" s="31"/>
      <x:c r="P72" s="31"/>
      <x:c r="Q72" s="31"/>
      <x:c r="R72" s="46"/>
      <x:c r="S72" s="30"/>
      <x:c r="T72" s="46"/>
      <x:c r="U72" s="31"/>
      <x:c r="V72" s="31"/>
      <x:c r="W72" s="31"/>
      <x:c r="X72" s="31"/>
      <x:c r="Y72" s="31"/>
      <x:c r="Z72" s="31"/>
      <x:c r="AA72" s="31"/>
      <x:c r="AB72" s="31"/>
      <x:c r="AC72" s="31"/>
      <x:c r="AD72" s="31"/>
      <x:c r="AE72" s="31"/>
      <x:c r="AF72" s="31"/>
      <x:c r="AG72" s="31"/>
      <x:c r="AH72" s="31"/>
      <x:c r="AI72" s="31"/>
      <x:c r="AJ72" s="46"/>
    </x:row>
    <x:row r="73" spans="1:36" s="2" customFormat="1" ht="60" customHeight="1">
      <x:c r="A73" s="30"/>
      <x:c r="B73" s="46"/>
      <x:c r="C73" s="126" t="s">
        <x:v>114</x:v>
      </x:c>
      <x:c r="D73" s="127"/>
      <x:c r="E73" s="127"/>
      <x:c r="F73" s="127"/>
      <x:c r="G73" s="127"/>
      <x:c r="H73" s="127"/>
      <x:c r="I73" s="127"/>
      <x:c r="J73" s="127"/>
      <x:c r="K73" s="127"/>
      <x:c r="L73" s="127"/>
      <x:c r="M73" s="127"/>
      <x:c r="N73" s="127"/>
      <x:c r="O73" s="127"/>
      <x:c r="P73" s="128"/>
      <x:c r="Q73" s="31"/>
      <x:c r="R73" s="46"/>
      <x:c r="S73" s="30"/>
      <x:c r="T73" s="46"/>
      <x:c r="U73" s="126" t="s">
        <x:v>114</x:v>
      </x:c>
      <x:c r="V73" s="127"/>
      <x:c r="W73" s="127"/>
      <x:c r="X73" s="127"/>
      <x:c r="Y73" s="127"/>
      <x:c r="Z73" s="127"/>
      <x:c r="AA73" s="127"/>
      <x:c r="AB73" s="127"/>
      <x:c r="AC73" s="127"/>
      <x:c r="AD73" s="127"/>
      <x:c r="AE73" s="127"/>
      <x:c r="AF73" s="127"/>
      <x:c r="AG73" s="127"/>
      <x:c r="AH73" s="128"/>
      <x:c r="AI73" s="31"/>
      <x:c r="AJ73" s="46"/>
    </x:row>
    <x:row r="74" spans="1:36" s="2" customFormat="1" customHeight="1">
      <x:c r="A74" s="30"/>
      <x:c r="B74" s="46"/>
      <x:c r="C74" s="130" t="s">
        <x:v>27</x:v>
      </x:c>
      <x:c r="D74" s="129"/>
      <x:c r="E74" s="129"/>
      <x:c r="F74" s="129"/>
      <x:c r="G74" s="131">
        <x:v>8</x:v>
      </x:c>
      <x:c r="H74" s="131"/>
      <x:c r="I74" s="131"/>
      <x:c r="J74" s="129" t="s">
        <x:v>42</x:v>
      </x:c>
      <x:c r="K74" s="129"/>
      <x:c r="L74" s="129"/>
      <x:c r="M74" s="129"/>
      <x:c r="N74" s="132">
        <x:v>2400</x:v>
      </x:c>
      <x:c r="O74" s="132"/>
      <x:c r="P74" s="133"/>
      <x:c r="Q74" s="31"/>
      <x:c r="R74" s="46"/>
      <x:c r="S74" s="30"/>
      <x:c r="T74" s="46"/>
      <x:c r="U74" s="130" t="s">
        <x:v>27</x:v>
      </x:c>
      <x:c r="V74" s="129"/>
      <x:c r="W74" s="129"/>
      <x:c r="X74" s="129"/>
      <x:c r="Y74" s="131">
        <x:v>8</x:v>
      </x:c>
      <x:c r="Z74" s="131"/>
      <x:c r="AA74" s="131"/>
      <x:c r="AB74" s="129" t="s">
        <x:v>42</x:v>
      </x:c>
      <x:c r="AC74" s="129"/>
      <x:c r="AD74" s="129"/>
      <x:c r="AE74" s="129"/>
      <x:c r="AF74" s="132">
        <x:v>2400</x:v>
      </x:c>
      <x:c r="AG74" s="132"/>
      <x:c r="AH74" s="133"/>
      <x:c r="AI74" s="31"/>
      <x:c r="AJ74" s="46"/>
    </x:row>
    <x:row r="75" spans="1:36" s="2" customFormat="1" customHeight="1">
      <x:c r="A75" s="30"/>
      <x:c r="B75" s="46"/>
      <x:c r="C75" s="31"/>
      <x:c r="D75" s="31"/>
      <x:c r="E75" s="48"/>
      <x:c r="F75" s="48"/>
      <x:c r="G75" s="48"/>
      <x:c r="H75" s="48"/>
      <x:c r="I75" s="48"/>
      <x:c r="J75" s="48"/>
      <x:c r="K75" s="48"/>
      <x:c r="L75" s="48"/>
      <x:c r="M75" s="48"/>
      <x:c r="N75" s="48"/>
      <x:c r="O75" s="31"/>
      <x:c r="P75" s="31"/>
      <x:c r="Q75" s="31"/>
      <x:c r="R75" s="46"/>
      <x:c r="S75" s="30"/>
      <x:c r="T75" s="46"/>
      <x:c r="U75" s="31"/>
      <x:c r="V75" s="31"/>
      <x:c r="W75" s="48"/>
      <x:c r="X75" s="48"/>
      <x:c r="Y75" s="48"/>
      <x:c r="Z75" s="48"/>
      <x:c r="AA75" s="48"/>
      <x:c r="AB75" s="48"/>
      <x:c r="AC75" s="48"/>
      <x:c r="AD75" s="48"/>
      <x:c r="AE75" s="48"/>
      <x:c r="AF75" s="48"/>
      <x:c r="AG75" s="31"/>
      <x:c r="AH75" s="31"/>
      <x:c r="AI75" s="31"/>
      <x:c r="AJ75" s="46"/>
    </x:row>
    <x:row r="76" spans="1:36" s="2" customFormat="1" customHeight="1">
      <x:c r="A76" s="30"/>
      <x:c r="B76" s="47"/>
      <x:c r="C76" s="45"/>
      <x:c r="D76" s="45"/>
      <x:c r="E76" s="147" t="s">
        <x:v>124</x:v>
      </x:c>
      <x:c r="F76" s="148"/>
      <x:c r="G76" s="146" t="s">
        <x:v>95</x:v>
      </x:c>
      <x:c r="H76" s="146"/>
      <x:c r="I76" s="146"/>
      <x:c r="J76" s="146"/>
      <x:c r="K76" s="134" t="s">
        <x:v>49</x:v>
      </x:c>
      <x:c r="L76" s="134"/>
      <x:c r="M76" s="134"/>
      <x:c r="N76" s="135"/>
      <x:c r="O76" s="45"/>
      <x:c r="P76" s="45"/>
      <x:c r="Q76" s="45"/>
      <x:c r="R76" s="46"/>
      <x:c r="S76" s="30"/>
      <x:c r="T76" s="47"/>
      <x:c r="U76" s="45"/>
      <x:c r="V76" s="45"/>
      <x:c r="W76" s="147" t="s">
        <x:v>124</x:v>
      </x:c>
      <x:c r="X76" s="148"/>
      <x:c r="Y76" s="146" t="s">
        <x:v>95</x:v>
      </x:c>
      <x:c r="Z76" s="146"/>
      <x:c r="AA76" s="146"/>
      <x:c r="AB76" s="146"/>
      <x:c r="AC76" s="134" t="s">
        <x:v>49</x:v>
      </x:c>
      <x:c r="AD76" s="134"/>
      <x:c r="AE76" s="134"/>
      <x:c r="AF76" s="135"/>
      <x:c r="AG76" s="45"/>
      <x:c r="AH76" s="45"/>
      <x:c r="AI76" s="45"/>
      <x:c r="AJ76" s="46"/>
    </x:row>
    <x:row r="77" spans="1:36" s="2" customFormat="1" customHeight="1">
      <x:c r="A77" s="30"/>
      <x:c r="B77" s="31"/>
      <x:c r="C77" s="31"/>
      <x:c r="D77" s="31"/>
      <x:c r="E77" s="149"/>
      <x:c r="F77" s="150"/>
      <x:c r="G77" s="139">
        <x:f>($J$71+$N$74)*비용!$C$4</x:f>
        <x:v>12871.913043478262</x:v>
      </x:c>
      <x:c r="H77" s="140"/>
      <x:c r="I77" s="140"/>
      <x:c r="J77" s="141"/>
      <x:c r="K77" s="139">
        <x:v>10500</x:v>
      </x:c>
      <x:c r="L77" s="140"/>
      <x:c r="M77" s="140"/>
      <x:c r="N77" s="145"/>
      <x:c r="O77" s="48"/>
      <x:c r="P77" s="31"/>
      <x:c r="Q77" s="31"/>
      <x:c r="R77" s="31"/>
      <x:c r="S77" s="30"/>
      <x:c r="T77" s="31"/>
      <x:c r="U77" s="31"/>
      <x:c r="V77" s="31"/>
      <x:c r="W77" s="149"/>
      <x:c r="X77" s="150"/>
      <x:c r="Y77" s="139">
        <x:f>($AB$71+$AF$74)*비용!$C$4</x:f>
        <x:v>8142.391304347826</x:v>
      </x:c>
      <x:c r="Z77" s="140"/>
      <x:c r="AA77" s="140"/>
      <x:c r="AB77" s="141"/>
      <x:c r="AC77" s="139">
        <x:v>10500</x:v>
      </x:c>
      <x:c r="AD77" s="140"/>
      <x:c r="AE77" s="140"/>
      <x:c r="AF77" s="145"/>
      <x:c r="AG77" s="48"/>
      <x:c r="AH77" s="31"/>
      <x:c r="AI77" s="31"/>
      <x:c r="AJ77" s="31"/>
    </x:row>
    <x:row r="78" spans="1:36" s="2" customFormat="1" customHeight="1">
      <x:c r="A78" s="30"/>
      <x:c r="B78" s="45"/>
      <x:c r="C78" s="45"/>
      <x:c r="D78" s="45"/>
      <x:c r="E78" s="45"/>
      <x:c r="F78" s="45"/>
      <x:c r="G78" s="45"/>
      <x:c r="H78" s="45"/>
      <x:c r="I78" s="45"/>
      <x:c r="J78" s="45"/>
      <x:c r="K78" s="45"/>
      <x:c r="L78" s="45"/>
      <x:c r="M78" s="45"/>
      <x:c r="N78" s="45"/>
      <x:c r="O78" s="45"/>
      <x:c r="P78" s="45"/>
      <x:c r="Q78" s="45"/>
      <x:c r="R78" s="31"/>
      <x:c r="S78" s="30"/>
      <x:c r="T78" s="48"/>
      <x:c r="U78" s="48"/>
      <x:c r="V78" s="48"/>
      <x:c r="W78" s="48"/>
      <x:c r="X78" s="48"/>
      <x:c r="Y78" s="48"/>
      <x:c r="Z78" s="48"/>
      <x:c r="AA78" s="48"/>
      <x:c r="AB78" s="48"/>
      <x:c r="AC78" s="48"/>
      <x:c r="AD78" s="48"/>
      <x:c r="AE78" s="48"/>
      <x:c r="AF78" s="48"/>
      <x:c r="AG78" s="48"/>
      <x:c r="AH78" s="48"/>
      <x:c r="AI78" s="48"/>
      <x:c r="AJ78" s="31"/>
    </x:row>
    <x:row r="79" spans="1:36" s="2" customFormat="1" customHeight="1">
      <x:c r="A79" s="33"/>
      <x:c r="B79" s="46"/>
      <x:c r="C79" s="31"/>
      <x:c r="D79" s="31"/>
      <x:c r="E79" s="31"/>
      <x:c r="F79" s="31"/>
      <x:c r="G79" s="31"/>
      <x:c r="H79" s="31"/>
      <x:c r="I79" s="31"/>
      <x:c r="J79" s="31"/>
      <x:c r="K79" s="31"/>
      <x:c r="L79" s="31"/>
      <x:c r="M79" s="31"/>
      <x:c r="N79" s="31"/>
      <x:c r="O79" s="31"/>
      <x:c r="P79" s="31"/>
      <x:c r="Q79" s="31"/>
      <x:c r="R79" s="46"/>
      <x:c r="S79" s="33"/>
      <x:c r="T79" s="48"/>
      <x:c r="U79" s="48"/>
      <x:c r="V79" s="48"/>
      <x:c r="W79" s="48"/>
      <x:c r="X79" s="48"/>
      <x:c r="Y79" s="48"/>
      <x:c r="Z79" s="48"/>
      <x:c r="AA79" s="48"/>
      <x:c r="AB79" s="48"/>
      <x:c r="AC79" s="48"/>
      <x:c r="AD79" s="48"/>
      <x:c r="AE79" s="48"/>
      <x:c r="AF79" s="48"/>
      <x:c r="AG79" s="48"/>
      <x:c r="AH79" s="48"/>
      <x:c r="AI79" s="48"/>
      <x:c r="AJ79" s="48"/>
    </x:row>
    <x:row r="80" spans="1:36" s="2" customFormat="1" ht="57.75" customHeight="1">
      <x:c r="A80" s="30"/>
      <x:c r="B80" s="46"/>
      <x:c r="C80" s="191" t="s">
        <x:v>3</x:v>
      </x:c>
      <x:c r="D80" s="143"/>
      <x:c r="E80" s="143"/>
      <x:c r="F80" s="143"/>
      <x:c r="G80" s="143"/>
      <x:c r="H80" s="143"/>
      <x:c r="I80" s="143"/>
      <x:c r="J80" s="143"/>
      <x:c r="K80" s="143"/>
      <x:c r="L80" s="143"/>
      <x:c r="M80" s="143"/>
      <x:c r="N80" s="143"/>
      <x:c r="O80" s="143"/>
      <x:c r="P80" s="144"/>
      <x:c r="Q80" s="31"/>
      <x:c r="R80" s="46"/>
      <x:c r="S80" s="30"/>
      <x:c r="T80" s="48"/>
      <x:c r="U80" s="48"/>
      <x:c r="V80" s="48"/>
      <x:c r="W80" s="48"/>
      <x:c r="X80" s="48"/>
      <x:c r="Y80" s="48"/>
      <x:c r="Z80" s="48"/>
      <x:c r="AA80" s="48"/>
      <x:c r="AB80" s="48"/>
      <x:c r="AC80" s="48"/>
      <x:c r="AD80" s="48"/>
      <x:c r="AE80" s="48"/>
      <x:c r="AF80" s="48"/>
      <x:c r="AG80" s="48"/>
      <x:c r="AH80" s="48"/>
      <x:c r="AI80" s="48"/>
      <x:c r="AJ80" s="48"/>
    </x:row>
    <x:row r="81" spans="1:36" s="2" customFormat="1" customHeight="1">
      <x:c r="A81" s="30"/>
      <x:c r="B81" s="46"/>
      <x:c r="C81" s="31"/>
      <x:c r="D81" s="31"/>
      <x:c r="E81" s="31"/>
      <x:c r="F81" s="31"/>
      <x:c r="G81" s="31"/>
      <x:c r="H81" s="31"/>
      <x:c r="I81" s="31"/>
      <x:c r="J81" s="31"/>
      <x:c r="K81" s="31"/>
      <x:c r="L81" s="31"/>
      <x:c r="M81" s="31"/>
      <x:c r="N81" s="31"/>
      <x:c r="O81" s="31"/>
      <x:c r="P81" s="31"/>
      <x:c r="Q81" s="31"/>
      <x:c r="R81" s="46"/>
      <x:c r="S81" s="30"/>
      <x:c r="T81" s="48"/>
      <x:c r="U81" s="48"/>
      <x:c r="V81" s="48"/>
      <x:c r="W81" s="48"/>
      <x:c r="X81" s="48"/>
      <x:c r="Y81" s="48"/>
      <x:c r="Z81" s="48"/>
      <x:c r="AA81" s="48"/>
      <x:c r="AB81" s="48"/>
      <x:c r="AC81" s="48"/>
      <x:c r="AD81" s="48"/>
      <x:c r="AE81" s="48"/>
      <x:c r="AF81" s="48"/>
      <x:c r="AG81" s="48"/>
      <x:c r="AH81" s="48"/>
      <x:c r="AI81" s="48"/>
      <x:c r="AJ81" s="48"/>
    </x:row>
    <x:row r="82" spans="1:36" s="2" customFormat="1" customHeight="1">
      <x:c r="A82" s="30"/>
      <x:c r="B82" s="46"/>
      <x:c r="C82" s="166" t="s">
        <x:v>22</x:v>
      </x:c>
      <x:c r="D82" s="167"/>
      <x:c r="E82" s="167"/>
      <x:c r="F82" s="167"/>
      <x:c r="G82" s="167"/>
      <x:c r="H82" s="167"/>
      <x:c r="I82" s="167"/>
      <x:c r="J82" s="167"/>
      <x:c r="K82" s="167"/>
      <x:c r="L82" s="167"/>
      <x:c r="M82" s="167"/>
      <x:c r="N82" s="167"/>
      <x:c r="O82" s="167"/>
      <x:c r="P82" s="168"/>
      <x:c r="Q82" s="31"/>
      <x:c r="R82" s="46"/>
      <x:c r="S82" s="30"/>
      <x:c r="T82" s="48"/>
      <x:c r="U82" s="48"/>
      <x:c r="V82" s="48"/>
      <x:c r="W82" s="48"/>
      <x:c r="X82" s="48"/>
      <x:c r="Y82" s="48"/>
      <x:c r="Z82" s="48"/>
      <x:c r="AA82" s="48"/>
      <x:c r="AB82" s="48"/>
      <x:c r="AC82" s="48"/>
      <x:c r="AD82" s="48"/>
      <x:c r="AE82" s="48"/>
      <x:c r="AF82" s="48"/>
      <x:c r="AG82" s="48"/>
      <x:c r="AH82" s="48"/>
      <x:c r="AI82" s="48"/>
      <x:c r="AJ82" s="48"/>
    </x:row>
    <x:row r="83" spans="1:36" s="2" customFormat="1" customHeight="1">
      <x:c r="A83" s="30"/>
      <x:c r="B83" s="46"/>
      <x:c r="C83" s="157" t="s">
        <x:v>118</x:v>
      </x:c>
      <x:c r="D83" s="158"/>
      <x:c r="E83" s="158"/>
      <x:c r="F83" s="158"/>
      <x:c r="G83" s="158" t="s">
        <x:v>130</x:v>
      </x:c>
      <x:c r="H83" s="158"/>
      <x:c r="I83" s="158"/>
      <x:c r="J83" s="158" t="s">
        <x:v>71</x:v>
      </x:c>
      <x:c r="K83" s="158"/>
      <x:c r="L83" s="158"/>
      <x:c r="M83" s="158"/>
      <x:c r="N83" s="158" t="s">
        <x:v>74</x:v>
      </x:c>
      <x:c r="O83" s="158"/>
      <x:c r="P83" s="162"/>
      <x:c r="Q83" s="31"/>
      <x:c r="R83" s="46"/>
      <x:c r="S83" s="30"/>
      <x:c r="T83" s="48"/>
      <x:c r="U83" s="48"/>
      <x:c r="V83" s="48"/>
      <x:c r="W83" s="48"/>
      <x:c r="X83" s="48"/>
      <x:c r="Y83" s="48"/>
      <x:c r="Z83" s="48"/>
      <x:c r="AA83" s="48"/>
      <x:c r="AB83" s="48"/>
      <x:c r="AC83" s="48"/>
      <x:c r="AD83" s="48"/>
      <x:c r="AE83" s="48"/>
      <x:c r="AF83" s="48"/>
      <x:c r="AG83" s="48"/>
      <x:c r="AH83" s="48"/>
      <x:c r="AI83" s="48"/>
      <x:c r="AJ83" s="48"/>
    </x:row>
    <x:row r="84" spans="1:36" s="2" customFormat="1" customHeight="1">
      <x:c r="A84" s="30"/>
      <x:c r="B84" s="46"/>
      <x:c r="C84" s="151" t="s">
        <x:v>63</x:v>
      </x:c>
      <x:c r="D84" s="152"/>
      <x:c r="E84" s="152"/>
      <x:c r="F84" s="152"/>
      <x:c r="G84" s="153">
        <x:f>재료소모량!$Z$3</x:f>
        <x:v>4410</x:v>
      </x:c>
      <x:c r="H84" s="154"/>
      <x:c r="I84" s="154"/>
      <x:c r="J84" s="175">
        <x:f>IF(N84="포함",G84*비용!T7,0)</x:f>
        <x:v>1035.6536842105263</x:v>
      </x:c>
      <x:c r="K84" s="175"/>
      <x:c r="L84" s="175"/>
      <x:c r="M84" s="175"/>
      <x:c r="N84" s="159" t="s">
        <x:v>147</x:v>
      </x:c>
      <x:c r="O84" s="160"/>
      <x:c r="P84" s="161"/>
      <x:c r="Q84" s="31"/>
      <x:c r="R84" s="46"/>
      <x:c r="S84" s="30"/>
      <x:c r="T84" s="48"/>
      <x:c r="U84" s="48"/>
      <x:c r="V84" s="48"/>
      <x:c r="W84" s="48"/>
      <x:c r="X84" s="48"/>
      <x:c r="Y84" s="48"/>
      <x:c r="Z84" s="48"/>
      <x:c r="AA84" s="48"/>
      <x:c r="AB84" s="48"/>
      <x:c r="AC84" s="48"/>
      <x:c r="AD84" s="48"/>
      <x:c r="AE84" s="48"/>
      <x:c r="AF84" s="48"/>
      <x:c r="AG84" s="48"/>
      <x:c r="AH84" s="48"/>
      <x:c r="AI84" s="48"/>
      <x:c r="AJ84" s="48"/>
    </x:row>
    <x:row r="85" spans="1:36" s="2" customFormat="1" customHeight="1">
      <x:c r="A85" s="33"/>
      <x:c r="B85" s="46"/>
      <x:c r="C85" s="151" t="s">
        <x:v>65</x:v>
      </x:c>
      <x:c r="D85" s="152"/>
      <x:c r="E85" s="152"/>
      <x:c r="F85" s="152"/>
      <x:c r="G85" s="153">
        <x:f>재료소모량!$Z$4</x:f>
        <x:v>26</x:v>
      </x:c>
      <x:c r="H85" s="154"/>
      <x:c r="I85" s="154"/>
      <x:c r="J85" s="175">
        <x:f>IF(N85="포함",G85*비용!L19,0)</x:f>
        <x:v>187.20000000000002</x:v>
      </x:c>
      <x:c r="K85" s="175"/>
      <x:c r="L85" s="175"/>
      <x:c r="M85" s="175"/>
      <x:c r="N85" s="159" t="s">
        <x:v>147</x:v>
      </x:c>
      <x:c r="O85" s="160"/>
      <x:c r="P85" s="161"/>
      <x:c r="Q85" s="31"/>
      <x:c r="R85" s="46"/>
      <x:c r="S85" s="33"/>
      <x:c r="T85" s="48"/>
      <x:c r="U85" s="48"/>
      <x:c r="V85" s="48"/>
      <x:c r="W85" s="48"/>
      <x:c r="X85" s="48"/>
      <x:c r="Y85" s="48"/>
      <x:c r="Z85" s="48"/>
      <x:c r="AA85" s="48"/>
      <x:c r="AB85" s="48"/>
      <x:c r="AC85" s="48"/>
      <x:c r="AD85" s="48"/>
      <x:c r="AE85" s="48"/>
      <x:c r="AF85" s="48"/>
      <x:c r="AG85" s="48"/>
      <x:c r="AH85" s="48"/>
      <x:c r="AI85" s="48"/>
      <x:c r="AJ85" s="48"/>
    </x:row>
    <x:row r="86" spans="1:36" s="2" customFormat="1" customHeight="1">
      <x:c r="A86" s="33"/>
      <x:c r="B86" s="46"/>
      <x:c r="C86" s="151" t="s">
        <x:v>78</x:v>
      </x:c>
      <x:c r="D86" s="152"/>
      <x:c r="E86" s="152"/>
      <x:c r="F86" s="152"/>
      <x:c r="G86" s="153">
        <x:f>재료소모량!$Z$7</x:f>
        <x:v>6</x:v>
      </x:c>
      <x:c r="H86" s="154"/>
      <x:c r="I86" s="154"/>
      <x:c r="J86" s="175">
        <x:f>IF(N86="포함",G86*비용!$L$22,0)</x:f>
        <x:v>69.599999999999994</x:v>
      </x:c>
      <x:c r="K86" s="175"/>
      <x:c r="L86" s="175"/>
      <x:c r="M86" s="175"/>
      <x:c r="N86" s="159" t="s">
        <x:v>147</x:v>
      </x:c>
      <x:c r="O86" s="160"/>
      <x:c r="P86" s="161"/>
      <x:c r="Q86" s="31"/>
      <x:c r="R86" s="46"/>
      <x:c r="S86" s="33"/>
      <x:c r="T86" s="48"/>
      <x:c r="U86" s="48"/>
      <x:c r="V86" s="48"/>
      <x:c r="W86" s="48"/>
      <x:c r="X86" s="48"/>
      <x:c r="Y86" s="48"/>
      <x:c r="Z86" s="48"/>
      <x:c r="AA86" s="48"/>
      <x:c r="AB86" s="48"/>
      <x:c r="AC86" s="48"/>
      <x:c r="AD86" s="48"/>
      <x:c r="AE86" s="48"/>
      <x:c r="AF86" s="48"/>
      <x:c r="AG86" s="48"/>
      <x:c r="AH86" s="48"/>
      <x:c r="AI86" s="48"/>
      <x:c r="AJ86" s="48"/>
    </x:row>
    <x:row r="87" spans="1:36" s="2" customFormat="1" customHeight="1">
      <x:c r="A87" s="33"/>
      <x:c r="B87" s="46"/>
      <x:c r="C87" s="151" t="s">
        <x:v>30</x:v>
      </x:c>
      <x:c r="D87" s="152"/>
      <x:c r="E87" s="152"/>
      <x:c r="F87" s="152"/>
      <x:c r="G87" s="153">
        <x:f>재료소모량!$Z$5</x:f>
        <x:v>504</x:v>
      </x:c>
      <x:c r="H87" s="154"/>
      <x:c r="I87" s="154"/>
      <x:c r="J87" s="175">
        <x:f>IF(N87="포함",G87*비용!$M$20,0)</x:f>
        <x:v>383.04000000000002</x:v>
      </x:c>
      <x:c r="K87" s="175"/>
      <x:c r="L87" s="175"/>
      <x:c r="M87" s="175"/>
      <x:c r="N87" s="159" t="s">
        <x:v>147</x:v>
      </x:c>
      <x:c r="O87" s="160"/>
      <x:c r="P87" s="161"/>
      <x:c r="Q87" s="31"/>
      <x:c r="R87" s="46"/>
      <x:c r="S87" s="33"/>
      <x:c r="T87" s="48"/>
      <x:c r="U87" s="48"/>
      <x:c r="V87" s="48"/>
      <x:c r="W87" s="48"/>
      <x:c r="X87" s="48"/>
      <x:c r="Y87" s="48"/>
      <x:c r="Z87" s="48"/>
      <x:c r="AA87" s="48"/>
      <x:c r="AB87" s="48"/>
      <x:c r="AC87" s="48"/>
      <x:c r="AD87" s="48"/>
      <x:c r="AE87" s="48"/>
      <x:c r="AF87" s="48"/>
      <x:c r="AG87" s="48"/>
      <x:c r="AH87" s="48"/>
      <x:c r="AI87" s="48"/>
      <x:c r="AJ87" s="48"/>
    </x:row>
    <x:row r="88" spans="1:36" s="2" customFormat="1" customHeight="1">
      <x:c r="A88" s="33"/>
      <x:c r="B88" s="46"/>
      <x:c r="C88" s="130" t="s">
        <x:v>62</x:v>
      </x:c>
      <x:c r="D88" s="129"/>
      <x:c r="E88" s="129"/>
      <x:c r="F88" s="129"/>
      <x:c r="G88" s="155">
        <x:f>재료소모량!$Z$6</x:f>
        <x:v>303</x:v>
      </x:c>
      <x:c r="H88" s="156"/>
      <x:c r="I88" s="156"/>
      <x:c r="J88" s="132">
        <x:f>IF(N88="포함",G88*비용!$M$21,0)</x:f>
        <x:v>9.0899999999999999</x:v>
      </x:c>
      <x:c r="K88" s="132"/>
      <x:c r="L88" s="132"/>
      <x:c r="M88" s="132"/>
      <x:c r="N88" s="163" t="s">
        <x:v>147</x:v>
      </x:c>
      <x:c r="O88" s="164"/>
      <x:c r="P88" s="165"/>
      <x:c r="Q88" s="31"/>
      <x:c r="R88" s="46"/>
      <x:c r="S88" s="33"/>
      <x:c r="T88" s="48"/>
      <x:c r="U88" s="48"/>
      <x:c r="V88" s="48"/>
      <x:c r="W88" s="48"/>
      <x:c r="X88" s="48"/>
      <x:c r="Y88" s="48"/>
      <x:c r="Z88" s="48"/>
      <x:c r="AA88" s="48"/>
      <x:c r="AB88" s="48"/>
      <x:c r="AC88" s="48"/>
      <x:c r="AD88" s="48"/>
      <x:c r="AE88" s="48"/>
      <x:c r="AF88" s="48"/>
      <x:c r="AG88" s="48"/>
      <x:c r="AH88" s="48"/>
      <x:c r="AI88" s="48"/>
      <x:c r="AJ88" s="48"/>
    </x:row>
    <x:row r="89" spans="1:36" s="2" customFormat="1" customHeight="1">
      <x:c r="A89" s="33"/>
      <x:c r="B89" s="46"/>
      <x:c r="C89" s="31"/>
      <x:c r="D89" s="31"/>
      <x:c r="F89" s="172" t="s">
        <x:v>56</x:v>
      </x:c>
      <x:c r="G89" s="173"/>
      <x:c r="H89" s="173"/>
      <x:c r="I89" s="174"/>
      <x:c r="J89" s="169">
        <x:f>SUM(J84:M88)</x:f>
        <x:v>1684.5836842105261</x:v>
      </x:c>
      <x:c r="K89" s="170"/>
      <x:c r="L89" s="170"/>
      <x:c r="M89" s="171"/>
      <x:c r="N89" s="48"/>
      <x:c r="O89" s="48"/>
      <x:c r="P89" s="48"/>
      <x:c r="Q89" s="31"/>
      <x:c r="R89" s="46"/>
      <x:c r="S89" s="33"/>
      <x:c r="T89" s="48"/>
      <x:c r="U89" s="48"/>
      <x:c r="V89" s="48"/>
      <x:c r="W89" s="48"/>
      <x:c r="X89" s="48"/>
      <x:c r="Y89" s="48"/>
      <x:c r="Z89" s="48"/>
      <x:c r="AA89" s="48"/>
      <x:c r="AB89" s="48"/>
      <x:c r="AC89" s="48"/>
      <x:c r="AD89" s="48"/>
      <x:c r="AE89" s="48"/>
      <x:c r="AF89" s="48"/>
      <x:c r="AG89" s="48"/>
      <x:c r="AH89" s="48"/>
      <x:c r="AI89" s="48"/>
      <x:c r="AJ89" s="48"/>
    </x:row>
    <x:row r="90" spans="1:36" s="2" customFormat="1" customHeight="1">
      <x:c r="A90" s="30"/>
      <x:c r="B90" s="46"/>
      <x:c r="C90" s="31"/>
      <x:c r="D90" s="31"/>
      <x:c r="E90" s="31"/>
      <x:c r="F90" s="31"/>
      <x:c r="G90" s="31"/>
      <x:c r="H90" s="31"/>
      <x:c r="I90" s="31"/>
      <x:c r="J90" s="31"/>
      <x:c r="K90" s="31"/>
      <x:c r="L90" s="31"/>
      <x:c r="M90" s="31"/>
      <x:c r="N90" s="31"/>
      <x:c r="O90" s="31"/>
      <x:c r="P90" s="31"/>
      <x:c r="Q90" s="31"/>
      <x:c r="R90" s="46"/>
      <x:c r="S90" s="30"/>
      <x:c r="T90" s="48"/>
      <x:c r="U90" s="48"/>
      <x:c r="V90" s="48"/>
      <x:c r="W90" s="48"/>
      <x:c r="X90" s="48"/>
      <x:c r="Y90" s="48"/>
      <x:c r="Z90" s="48"/>
      <x:c r="AA90" s="48"/>
      <x:c r="AB90" s="48"/>
      <x:c r="AC90" s="48"/>
      <x:c r="AD90" s="48"/>
      <x:c r="AE90" s="48"/>
      <x:c r="AF90" s="48"/>
      <x:c r="AG90" s="48"/>
      <x:c r="AH90" s="48"/>
      <x:c r="AI90" s="48"/>
      <x:c r="AJ90" s="48"/>
    </x:row>
    <x:row r="91" spans="1:36" s="2" customFormat="1" ht="37.5" customHeight="1">
      <x:c r="A91" s="33"/>
      <x:c r="B91" s="46"/>
      <x:c r="C91" s="142" t="s">
        <x:v>15</x:v>
      </x:c>
      <x:c r="D91" s="167"/>
      <x:c r="E91" s="167"/>
      <x:c r="F91" s="167"/>
      <x:c r="G91" s="167"/>
      <x:c r="H91" s="167"/>
      <x:c r="I91" s="167"/>
      <x:c r="J91" s="167"/>
      <x:c r="K91" s="167"/>
      <x:c r="L91" s="167"/>
      <x:c r="M91" s="167"/>
      <x:c r="N91" s="167"/>
      <x:c r="O91" s="167"/>
      <x:c r="P91" s="168"/>
      <x:c r="Q91" s="31"/>
      <x:c r="R91" s="46"/>
      <x:c r="S91" s="33"/>
      <x:c r="T91" s="48"/>
      <x:c r="U91" s="48"/>
      <x:c r="V91" s="48"/>
      <x:c r="W91" s="48"/>
      <x:c r="X91" s="48"/>
      <x:c r="Y91" s="48"/>
      <x:c r="Z91" s="48"/>
      <x:c r="AA91" s="48"/>
      <x:c r="AB91" s="48"/>
      <x:c r="AC91" s="48"/>
      <x:c r="AD91" s="48"/>
      <x:c r="AE91" s="48"/>
      <x:c r="AF91" s="48"/>
      <x:c r="AG91" s="48"/>
      <x:c r="AH91" s="48"/>
      <x:c r="AI91" s="48"/>
      <x:c r="AJ91" s="48"/>
    </x:row>
    <x:row r="92" spans="1:36" s="2" customFormat="1" customHeight="1">
      <x:c r="A92" s="33"/>
      <x:c r="B92" s="46"/>
      <x:c r="C92" s="157" t="s">
        <x:v>146</x:v>
      </x:c>
      <x:c r="D92" s="158"/>
      <x:c r="E92" s="158"/>
      <x:c r="F92" s="158"/>
      <x:c r="G92" s="158"/>
      <x:c r="H92" s="158" t="s">
        <x:v>61</x:v>
      </x:c>
      <x:c r="I92" s="158"/>
      <x:c r="J92" s="158"/>
      <x:c r="K92" s="158" t="s">
        <x:v>66</x:v>
      </x:c>
      <x:c r="L92" s="158"/>
      <x:c r="M92" s="158"/>
      <x:c r="N92" s="158" t="s">
        <x:v>57</x:v>
      </x:c>
      <x:c r="O92" s="158"/>
      <x:c r="P92" s="162"/>
      <x:c r="Q92" s="31"/>
      <x:c r="R92" s="46"/>
      <x:c r="S92" s="33"/>
      <x:c r="T92" s="48"/>
      <x:c r="U92" s="48"/>
      <x:c r="V92" s="48"/>
      <x:c r="W92" s="48"/>
      <x:c r="X92" s="48"/>
      <x:c r="Y92" s="48"/>
      <x:c r="Z92" s="48"/>
      <x:c r="AA92" s="48"/>
      <x:c r="AB92" s="48"/>
      <x:c r="AC92" s="48"/>
      <x:c r="AD92" s="48"/>
      <x:c r="AE92" s="48"/>
      <x:c r="AF92" s="48"/>
      <x:c r="AG92" s="48"/>
      <x:c r="AH92" s="48"/>
      <x:c r="AI92" s="48"/>
      <x:c r="AJ92" s="48"/>
    </x:row>
    <x:row r="93" spans="1:36" s="2" customFormat="1" customHeight="1">
      <x:c r="A93" s="33"/>
      <x:c r="B93" s="46"/>
      <x:c r="C93" s="151" t="s">
        <x:v>106</x:v>
      </x:c>
      <x:c r="D93" s="152"/>
      <x:c r="E93" s="152"/>
      <x:c r="F93" s="152"/>
      <x:c r="G93" s="152"/>
      <x:c r="H93" s="212">
        <x:v>393.76999999999998</x:v>
      </x:c>
      <x:c r="I93" s="212"/>
      <x:c r="J93" s="212"/>
      <x:c r="K93" s="212">
        <x:v>393.76999999999998</x:v>
      </x:c>
      <x:c r="L93" s="212"/>
      <x:c r="M93" s="212"/>
      <x:c r="N93" s="212">
        <x:v>393.76999999999998</x:v>
      </x:c>
      <x:c r="O93" s="212"/>
      <x:c r="P93" s="213"/>
      <x:c r="Q93" s="31"/>
      <x:c r="R93" s="46"/>
      <x:c r="S93" s="33"/>
      <x:c r="T93" s="48"/>
      <x:c r="U93" s="48"/>
      <x:c r="V93" s="48"/>
      <x:c r="W93" s="48"/>
      <x:c r="X93" s="48"/>
      <x:c r="Y93" s="48"/>
      <x:c r="Z93" s="48"/>
      <x:c r="AA93" s="48"/>
      <x:c r="AB93" s="48"/>
      <x:c r="AC93" s="48"/>
      <x:c r="AD93" s="48"/>
      <x:c r="AE93" s="48"/>
      <x:c r="AF93" s="48"/>
      <x:c r="AG93" s="48"/>
      <x:c r="AH93" s="48"/>
      <x:c r="AI93" s="48"/>
      <x:c r="AJ93" s="48"/>
    </x:row>
    <x:row r="94" spans="1:36" s="2" customFormat="1" customHeight="1">
      <x:c r="A94" s="33"/>
      <x:c r="B94" s="46"/>
      <x:c r="C94" s="151" t="s">
        <x:v>103</x:v>
      </x:c>
      <x:c r="D94" s="152"/>
      <x:c r="E94" s="152"/>
      <x:c r="F94" s="152"/>
      <x:c r="G94" s="152"/>
      <x:c r="H94" s="212">
        <x:v>393.76999999999998</x:v>
      </x:c>
      <x:c r="I94" s="212"/>
      <x:c r="J94" s="212"/>
      <x:c r="K94" s="212">
        <x:v>459.37</x:v>
      </x:c>
      <x:c r="L94" s="212"/>
      <x:c r="M94" s="212"/>
      <x:c r="N94" s="212">
        <x:v>1539.3699999999999</x:v>
      </x:c>
      <x:c r="O94" s="212"/>
      <x:c r="P94" s="213"/>
      <x:c r="Q94" s="31"/>
      <x:c r="R94" s="46"/>
      <x:c r="S94" s="33"/>
      <x:c r="T94" s="48"/>
      <x:c r="U94" s="48"/>
      <x:c r="V94" s="48"/>
      <x:c r="W94" s="48"/>
      <x:c r="X94" s="48"/>
      <x:c r="Y94" s="48"/>
      <x:c r="Z94" s="48"/>
      <x:c r="AA94" s="48"/>
      <x:c r="AB94" s="48"/>
      <x:c r="AC94" s="48"/>
      <x:c r="AD94" s="48"/>
      <x:c r="AE94" s="48"/>
      <x:c r="AF94" s="48"/>
      <x:c r="AG94" s="48"/>
      <x:c r="AH94" s="48"/>
      <x:c r="AI94" s="48"/>
      <x:c r="AJ94" s="48"/>
    </x:row>
    <x:row r="95" spans="1:36" s="2" customFormat="1" customHeight="1">
      <x:c r="A95" s="33"/>
      <x:c r="B95" s="46"/>
      <x:c r="C95" s="151" t="s">
        <x:v>99</x:v>
      </x:c>
      <x:c r="D95" s="152"/>
      <x:c r="E95" s="152"/>
      <x:c r="F95" s="152"/>
      <x:c r="G95" s="152"/>
      <x:c r="H95" s="212">
        <x:v>393.76999999999998</x:v>
      </x:c>
      <x:c r="I95" s="212"/>
      <x:c r="J95" s="212"/>
      <x:c r="K95" s="212">
        <x:v>550.75</x:v>
      </x:c>
      <x:c r="L95" s="212"/>
      <x:c r="M95" s="212"/>
      <x:c r="N95" s="212">
        <x:v>1539.3699999999999</x:v>
      </x:c>
      <x:c r="O95" s="212"/>
      <x:c r="P95" s="213"/>
      <x:c r="Q95" s="31"/>
      <x:c r="R95" s="46"/>
      <x:c r="S95" s="33"/>
      <x:c r="T95" s="48"/>
      <x:c r="U95" s="48"/>
      <x:c r="V95" s="48"/>
      <x:c r="W95" s="48"/>
      <x:c r="X95" s="48"/>
      <x:c r="Y95" s="48"/>
      <x:c r="Z95" s="48"/>
      <x:c r="AA95" s="48"/>
      <x:c r="AB95" s="48"/>
      <x:c r="AC95" s="48"/>
      <x:c r="AD95" s="48"/>
      <x:c r="AE95" s="48"/>
      <x:c r="AF95" s="48"/>
      <x:c r="AG95" s="48"/>
      <x:c r="AH95" s="48"/>
      <x:c r="AI95" s="48"/>
      <x:c r="AJ95" s="48"/>
    </x:row>
    <x:row r="96" spans="1:36" s="2" customFormat="1" customHeight="1">
      <x:c r="A96" s="33"/>
      <x:c r="B96" s="46"/>
      <x:c r="C96" s="151" t="s">
        <x:v>1</x:v>
      </x:c>
      <x:c r="D96" s="152"/>
      <x:c r="E96" s="152"/>
      <x:c r="F96" s="152"/>
      <x:c r="G96" s="152"/>
      <x:c r="H96" s="212">
        <x:v>426.39999999999998</x:v>
      </x:c>
      <x:c r="I96" s="212"/>
      <x:c r="J96" s="212"/>
      <x:c r="K96" s="212">
        <x:v>596.46000000000004</x:v>
      </x:c>
      <x:c r="L96" s="212"/>
      <x:c r="M96" s="212"/>
      <x:c r="N96" s="212">
        <x:v>1669.9000000000001</x:v>
      </x:c>
      <x:c r="O96" s="212"/>
      <x:c r="P96" s="213"/>
      <x:c r="Q96" s="31"/>
      <x:c r="R96" s="46"/>
      <x:c r="S96" s="33"/>
      <x:c r="T96" s="48"/>
      <x:c r="U96" s="48"/>
      <x:c r="V96" s="48"/>
      <x:c r="W96" s="48"/>
      <x:c r="X96" s="48"/>
      <x:c r="Y96" s="48"/>
      <x:c r="Z96" s="48"/>
      <x:c r="AA96" s="48"/>
      <x:c r="AB96" s="48"/>
      <x:c r="AC96" s="48"/>
      <x:c r="AD96" s="48"/>
      <x:c r="AE96" s="48"/>
      <x:c r="AF96" s="48"/>
      <x:c r="AG96" s="48"/>
      <x:c r="AH96" s="48"/>
      <x:c r="AI96" s="48"/>
      <x:c r="AJ96" s="48"/>
    </x:row>
    <x:row r="97" spans="1:36" s="2" customFormat="1" customHeight="1">
      <x:c r="A97" s="33"/>
      <x:c r="B97" s="46"/>
      <x:c r="C97" s="151" t="s">
        <x:v>10</x:v>
      </x:c>
      <x:c r="D97" s="152"/>
      <x:c r="E97" s="152"/>
      <x:c r="F97" s="152"/>
      <x:c r="G97" s="152"/>
      <x:c r="H97" s="212">
        <x:v>426.39999999999998</x:v>
      </x:c>
      <x:c r="I97" s="212"/>
      <x:c r="J97" s="212"/>
      <x:c r="K97" s="212">
        <x:v>596.46000000000004</x:v>
      </x:c>
      <x:c r="L97" s="212"/>
      <x:c r="M97" s="212"/>
      <x:c r="N97" s="212">
        <x:v>1669.9000000000001</x:v>
      </x:c>
      <x:c r="O97" s="212"/>
      <x:c r="P97" s="213"/>
      <x:c r="Q97" s="31"/>
      <x:c r="R97" s="46"/>
      <x:c r="S97" s="33"/>
      <x:c r="T97" s="48"/>
      <x:c r="U97" s="48"/>
      <x:c r="V97" s="48"/>
      <x:c r="W97" s="48"/>
      <x:c r="X97" s="48"/>
      <x:c r="Y97" s="48"/>
      <x:c r="Z97" s="48"/>
      <x:c r="AA97" s="48"/>
      <x:c r="AB97" s="48"/>
      <x:c r="AC97" s="48"/>
      <x:c r="AD97" s="48"/>
      <x:c r="AE97" s="48"/>
      <x:c r="AF97" s="48"/>
      <x:c r="AG97" s="48"/>
      <x:c r="AH97" s="48"/>
      <x:c r="AI97" s="48"/>
      <x:c r="AJ97" s="48"/>
    </x:row>
    <x:row r="98" spans="1:36" s="2" customFormat="1" customHeight="1">
      <x:c r="A98" s="33"/>
      <x:c r="B98" s="46"/>
      <x:c r="C98" s="151" t="s">
        <x:v>0</x:v>
      </x:c>
      <x:c r="D98" s="152"/>
      <x:c r="E98" s="152"/>
      <x:c r="F98" s="152"/>
      <x:c r="G98" s="152"/>
      <x:c r="H98" s="212">
        <x:v>426.39999999999998</x:v>
      </x:c>
      <x:c r="I98" s="212"/>
      <x:c r="J98" s="212"/>
      <x:c r="K98" s="212">
        <x:v>749.82000000000005</x:v>
      </x:c>
      <x:c r="L98" s="212"/>
      <x:c r="M98" s="212"/>
      <x:c r="N98" s="212">
        <x:v>2096.3099999999999</x:v>
      </x:c>
      <x:c r="O98" s="212"/>
      <x:c r="P98" s="213"/>
      <x:c r="Q98" s="31"/>
      <x:c r="R98" s="46"/>
      <x:c r="S98" s="33"/>
      <x:c r="T98" s="48"/>
      <x:c r="U98" s="48"/>
      <x:c r="V98" s="48"/>
      <x:c r="W98" s="48"/>
      <x:c r="X98" s="48"/>
      <x:c r="Y98" s="48"/>
      <x:c r="Z98" s="48"/>
      <x:c r="AA98" s="48"/>
      <x:c r="AB98" s="48"/>
      <x:c r="AC98" s="48"/>
      <x:c r="AD98" s="48"/>
      <x:c r="AE98" s="48"/>
      <x:c r="AF98" s="48"/>
      <x:c r="AG98" s="48"/>
      <x:c r="AH98" s="48"/>
      <x:c r="AI98" s="48"/>
      <x:c r="AJ98" s="48"/>
    </x:row>
    <x:row r="99" spans="1:36" s="2" customFormat="1" customHeight="1">
      <x:c r="A99" s="33"/>
      <x:c r="B99" s="46"/>
      <x:c r="C99" s="151" t="s">
        <x:v>117</x:v>
      </x:c>
      <x:c r="D99" s="152"/>
      <x:c r="E99" s="152"/>
      <x:c r="F99" s="152"/>
      <x:c r="G99" s="152"/>
      <x:c r="H99" s="212">
        <x:v>462.67000000000002</x:v>
      </x:c>
      <x:c r="I99" s="212"/>
      <x:c r="J99" s="212"/>
      <x:c r="K99" s="212">
        <x:v>813.70000000000005</x:v>
      </x:c>
      <x:c r="L99" s="212"/>
      <x:c r="M99" s="212"/>
      <x:c r="N99" s="212">
        <x:v>2277.6700000000001</x:v>
      </x:c>
      <x:c r="O99" s="212"/>
      <x:c r="P99" s="213"/>
      <x:c r="Q99" s="31"/>
      <x:c r="R99" s="46"/>
      <x:c r="S99" s="33"/>
      <x:c r="T99" s="48"/>
      <x:c r="U99" s="48"/>
      <x:c r="V99" s="48"/>
      <x:c r="W99" s="48"/>
      <x:c r="X99" s="48"/>
      <x:c r="Y99" s="48"/>
      <x:c r="Z99" s="48"/>
      <x:c r="AA99" s="48"/>
      <x:c r="AB99" s="48"/>
      <x:c r="AC99" s="48"/>
      <x:c r="AD99" s="48"/>
      <x:c r="AE99" s="48"/>
      <x:c r="AF99" s="48"/>
      <x:c r="AG99" s="48"/>
      <x:c r="AH99" s="48"/>
      <x:c r="AI99" s="48"/>
      <x:c r="AJ99" s="48"/>
    </x:row>
    <x:row r="100" spans="1:36" s="2" customFormat="1" customHeight="1">
      <x:c r="A100" s="33"/>
      <x:c r="B100" s="46"/>
      <x:c r="C100" s="151" t="s">
        <x:v>151</x:v>
      </x:c>
      <x:c r="D100" s="152"/>
      <x:c r="E100" s="152"/>
      <x:c r="F100" s="152"/>
      <x:c r="G100" s="152"/>
      <x:c r="H100" s="212">
        <x:v>462.67000000000002</x:v>
      </x:c>
      <x:c r="I100" s="212"/>
      <x:c r="J100" s="212"/>
      <x:c r="K100" s="212">
        <x:v>813.70000000000005</x:v>
      </x:c>
      <x:c r="L100" s="212"/>
      <x:c r="M100" s="212"/>
      <x:c r="N100" s="212">
        <x:v>2277.6700000000001</x:v>
      </x:c>
      <x:c r="O100" s="212"/>
      <x:c r="P100" s="213"/>
      <x:c r="Q100" s="31"/>
      <x:c r="R100" s="46"/>
      <x:c r="S100" s="33"/>
      <x:c r="T100" s="48"/>
      <x:c r="U100" s="48"/>
      <x:c r="V100" s="48"/>
      <x:c r="W100" s="48"/>
      <x:c r="X100" s="48"/>
      <x:c r="Y100" s="48"/>
      <x:c r="Z100" s="48"/>
      <x:c r="AA100" s="48"/>
      <x:c r="AB100" s="48"/>
      <x:c r="AC100" s="48"/>
      <x:c r="AD100" s="48"/>
      <x:c r="AE100" s="48"/>
      <x:c r="AF100" s="48"/>
      <x:c r="AG100" s="48"/>
      <x:c r="AH100" s="48"/>
      <x:c r="AI100" s="48"/>
      <x:c r="AJ100" s="48"/>
    </x:row>
    <x:row r="101" spans="1:36" s="2" customFormat="1" customHeight="1">
      <x:c r="A101" s="33"/>
      <x:c r="B101" s="46"/>
      <x:c r="C101" s="130" t="s">
        <x:v>152</x:v>
      </x:c>
      <x:c r="D101" s="129"/>
      <x:c r="E101" s="129"/>
      <x:c r="F101" s="129"/>
      <x:c r="G101" s="129"/>
      <x:c r="H101" s="214">
        <x:v>462.67000000000002</x:v>
      </x:c>
      <x:c r="I101" s="214"/>
      <x:c r="J101" s="214"/>
      <x:c r="K101" s="214">
        <x:v>898.21000000000004</x:v>
      </x:c>
      <x:c r="L101" s="214"/>
      <x:c r="M101" s="214"/>
      <x:c r="N101" s="214">
        <x:v>2740.3499999999999</x:v>
      </x:c>
      <x:c r="O101" s="214"/>
      <x:c r="P101" s="215"/>
      <x:c r="Q101" s="31"/>
      <x:c r="R101" s="46"/>
      <x:c r="S101" s="33"/>
      <x:c r="T101" s="48"/>
      <x:c r="U101" s="48"/>
      <x:c r="V101" s="48"/>
      <x:c r="W101" s="48"/>
      <x:c r="X101" s="48"/>
      <x:c r="Y101" s="48"/>
      <x:c r="Z101" s="48"/>
      <x:c r="AA101" s="48"/>
      <x:c r="AB101" s="48"/>
      <x:c r="AC101" s="48"/>
      <x:c r="AD101" s="48"/>
      <x:c r="AE101" s="48"/>
      <x:c r="AF101" s="48"/>
      <x:c r="AG101" s="48"/>
      <x:c r="AH101" s="48"/>
      <x:c r="AI101" s="48"/>
      <x:c r="AJ101" s="48"/>
    </x:row>
    <x:row r="102" spans="1:36" s="2" customFormat="1" customHeight="1">
      <x:c r="A102" s="33"/>
      <x:c r="B102" s="46"/>
      <x:c r="C102" s="31"/>
      <x:c r="D102" s="31"/>
      <x:c r="E102" s="166" t="s">
        <x:v>56</x:v>
      </x:c>
      <x:c r="F102" s="167"/>
      <x:c r="G102" s="167"/>
      <x:c r="H102" s="216">
        <x:f>SUM(H93:J101)</x:f>
        <x:v>3848.5200000000004</x:v>
      </x:c>
      <x:c r="I102" s="216"/>
      <x:c r="J102" s="216"/>
      <x:c r="K102" s="216">
        <x:f>SUM(K93:M101)</x:f>
        <x:v>5872.2399999999998</x:v>
      </x:c>
      <x:c r="L102" s="216"/>
      <x:c r="M102" s="217"/>
      <x:c r="N102" s="31"/>
      <x:c r="O102" s="31"/>
      <x:c r="P102" s="31"/>
      <x:c r="Q102" s="31"/>
      <x:c r="R102" s="46"/>
      <x:c r="S102" s="33"/>
      <x:c r="T102" s="48"/>
      <x:c r="U102" s="48"/>
      <x:c r="V102" s="48"/>
      <x:c r="W102" s="48"/>
      <x:c r="X102" s="48"/>
      <x:c r="Y102" s="48"/>
      <x:c r="Z102" s="48"/>
      <x:c r="AA102" s="48"/>
      <x:c r="AB102" s="48"/>
      <x:c r="AC102" s="48"/>
      <x:c r="AD102" s="48"/>
      <x:c r="AE102" s="48"/>
      <x:c r="AF102" s="48"/>
      <x:c r="AG102" s="48"/>
      <x:c r="AH102" s="48"/>
      <x:c r="AI102" s="48"/>
      <x:c r="AJ102" s="48"/>
    </x:row>
    <x:row r="103" spans="1:36" s="2" customFormat="1" customHeight="1">
      <x:c r="A103" s="33"/>
      <x:c r="B103" s="46"/>
      <x:c r="C103" s="31"/>
      <x:c r="D103" s="31"/>
      <x:c r="E103" s="31"/>
      <x:c r="F103" s="31"/>
      <x:c r="G103" s="31"/>
      <x:c r="H103" s="31"/>
      <x:c r="I103" s="31"/>
      <x:c r="J103" s="31"/>
      <x:c r="K103" s="31"/>
      <x:c r="L103" s="31"/>
      <x:c r="M103" s="31"/>
      <x:c r="N103" s="31"/>
      <x:c r="O103" s="31"/>
      <x:c r="P103" s="31"/>
      <x:c r="Q103" s="31"/>
      <x:c r="R103" s="46"/>
      <x:c r="S103" s="33"/>
      <x:c r="T103" s="48"/>
      <x:c r="U103" s="48"/>
      <x:c r="V103" s="48"/>
      <x:c r="W103" s="48"/>
      <x:c r="X103" s="48"/>
      <x:c r="Y103" s="48"/>
      <x:c r="Z103" s="48"/>
      <x:c r="AA103" s="48"/>
      <x:c r="AB103" s="48"/>
      <x:c r="AC103" s="48"/>
      <x:c r="AD103" s="48"/>
      <x:c r="AE103" s="48"/>
      <x:c r="AF103" s="48"/>
      <x:c r="AG103" s="48"/>
      <x:c r="AH103" s="48"/>
      <x:c r="AI103" s="48"/>
      <x:c r="AJ103" s="48"/>
    </x:row>
    <x:row r="104" spans="1:36" s="2" customFormat="1" ht="37.5" customHeight="1">
      <x:c r="A104" s="33"/>
      <x:c r="B104" s="46"/>
      <x:c r="C104" s="142" t="s">
        <x:v>15</x:v>
      </x:c>
      <x:c r="D104" s="167"/>
      <x:c r="E104" s="167"/>
      <x:c r="F104" s="167"/>
      <x:c r="G104" s="167"/>
      <x:c r="H104" s="167"/>
      <x:c r="I104" s="167"/>
      <x:c r="J104" s="167"/>
      <x:c r="K104" s="167"/>
      <x:c r="L104" s="167"/>
      <x:c r="M104" s="167"/>
      <x:c r="N104" s="167"/>
      <x:c r="O104" s="167"/>
      <x:c r="P104" s="168"/>
      <x:c r="Q104" s="31"/>
      <x:c r="R104" s="46"/>
      <x:c r="S104" s="33"/>
      <x:c r="T104" s="48"/>
      <x:c r="U104" s="48"/>
      <x:c r="V104" s="48"/>
      <x:c r="W104" s="48"/>
      <x:c r="X104" s="48"/>
      <x:c r="Y104" s="48"/>
      <x:c r="Z104" s="48"/>
      <x:c r="AA104" s="48"/>
      <x:c r="AB104" s="48"/>
      <x:c r="AC104" s="48"/>
      <x:c r="AD104" s="48"/>
      <x:c r="AE104" s="48"/>
      <x:c r="AF104" s="48"/>
      <x:c r="AG104" s="48"/>
      <x:c r="AH104" s="48"/>
      <x:c r="AI104" s="48"/>
      <x:c r="AJ104" s="48"/>
    </x:row>
    <x:row r="105" spans="1:36" s="2" customFormat="1" customHeight="1">
      <x:c r="A105" s="33"/>
      <x:c r="B105" s="46"/>
      <x:c r="C105" s="157" t="s">
        <x:v>146</x:v>
      </x:c>
      <x:c r="D105" s="158"/>
      <x:c r="E105" s="158"/>
      <x:c r="F105" s="158"/>
      <x:c r="G105" s="158"/>
      <x:c r="H105" s="158" t="s">
        <x:v>61</x:v>
      </x:c>
      <x:c r="I105" s="158"/>
      <x:c r="J105" s="158"/>
      <x:c r="K105" s="158" t="s">
        <x:v>66</x:v>
      </x:c>
      <x:c r="L105" s="158"/>
      <x:c r="M105" s="158"/>
      <x:c r="N105" s="158" t="s">
        <x:v>57</x:v>
      </x:c>
      <x:c r="O105" s="158"/>
      <x:c r="P105" s="162"/>
      <x:c r="Q105" s="31"/>
      <x:c r="R105" s="46"/>
      <x:c r="S105" s="33"/>
      <x:c r="T105" s="48"/>
      <x:c r="U105" s="48"/>
      <x:c r="V105" s="48"/>
      <x:c r="W105" s="48"/>
      <x:c r="X105" s="48"/>
      <x:c r="Y105" s="48"/>
      <x:c r="Z105" s="48"/>
      <x:c r="AA105" s="48"/>
      <x:c r="AB105" s="48"/>
      <x:c r="AC105" s="48"/>
      <x:c r="AD105" s="48"/>
      <x:c r="AE105" s="48"/>
      <x:c r="AF105" s="48"/>
      <x:c r="AG105" s="48"/>
      <x:c r="AH105" s="48"/>
      <x:c r="AI105" s="48"/>
      <x:c r="AJ105" s="48"/>
    </x:row>
    <x:row r="106" spans="1:36" s="2" customFormat="1" customHeight="1">
      <x:c r="A106" s="33"/>
      <x:c r="B106" s="46"/>
      <x:c r="C106" s="151" t="s">
        <x:v>102</x:v>
      </x:c>
      <x:c r="D106" s="152"/>
      <x:c r="E106" s="152"/>
      <x:c r="F106" s="152"/>
      <x:c r="G106" s="152"/>
      <x:c r="H106" s="212">
        <x:v>149.41999999999999</x:v>
      </x:c>
      <x:c r="I106" s="212"/>
      <x:c r="J106" s="212"/>
      <x:c r="K106" s="212">
        <x:v>164.96000000000001</x:v>
      </x:c>
      <x:c r="L106" s="212"/>
      <x:c r="M106" s="212"/>
      <x:c r="N106" s="212">
        <x:v>448.25999999999999</x:v>
      </x:c>
      <x:c r="O106" s="212"/>
      <x:c r="P106" s="213"/>
      <x:c r="Q106" s="31"/>
      <x:c r="R106" s="46"/>
      <x:c r="S106" s="33"/>
      <x:c r="T106" s="48"/>
      <x:c r="U106" s="48"/>
      <x:c r="V106" s="48"/>
      <x:c r="W106" s="48"/>
      <x:c r="X106" s="48"/>
      <x:c r="Y106" s="48"/>
      <x:c r="Z106" s="48"/>
      <x:c r="AA106" s="48"/>
      <x:c r="AB106" s="48"/>
      <x:c r="AC106" s="48"/>
      <x:c r="AD106" s="48"/>
      <x:c r="AE106" s="48"/>
      <x:c r="AF106" s="48"/>
      <x:c r="AG106" s="48"/>
      <x:c r="AH106" s="48"/>
      <x:c r="AI106" s="48"/>
      <x:c r="AJ106" s="48"/>
    </x:row>
    <x:row r="107" spans="1:36" s="2" customFormat="1" customHeight="1">
      <x:c r="A107" s="33"/>
      <x:c r="B107" s="46"/>
      <x:c r="C107" s="151" t="s">
        <x:v>101</x:v>
      </x:c>
      <x:c r="D107" s="152"/>
      <x:c r="E107" s="152"/>
      <x:c r="F107" s="152"/>
      <x:c r="G107" s="152"/>
      <x:c r="H107" s="212">
        <x:v>166.41999999999999</x:v>
      </x:c>
      <x:c r="I107" s="212"/>
      <x:c r="J107" s="212"/>
      <x:c r="K107" s="212">
        <x:v>194.11000000000001</x:v>
      </x:c>
      <x:c r="L107" s="212"/>
      <x:c r="M107" s="212"/>
      <x:c r="N107" s="212">
        <x:v>631.67999999999995</x:v>
      </x:c>
      <x:c r="O107" s="212"/>
      <x:c r="P107" s="213"/>
      <x:c r="Q107" s="31"/>
      <x:c r="R107" s="46"/>
      <x:c r="S107" s="33"/>
      <x:c r="T107" s="48"/>
      <x:c r="U107" s="48"/>
      <x:c r="V107" s="48"/>
      <x:c r="W107" s="48"/>
      <x:c r="X107" s="48"/>
      <x:c r="Y107" s="48"/>
      <x:c r="Z107" s="48"/>
      <x:c r="AA107" s="48"/>
      <x:c r="AB107" s="48"/>
      <x:c r="AC107" s="48"/>
      <x:c r="AD107" s="48"/>
      <x:c r="AE107" s="48"/>
      <x:c r="AF107" s="48"/>
      <x:c r="AG107" s="48"/>
      <x:c r="AH107" s="48"/>
      <x:c r="AI107" s="48"/>
      <x:c r="AJ107" s="48"/>
    </x:row>
    <x:row r="108" spans="1:36" s="2" customFormat="1" customHeight="1">
      <x:c r="A108" s="33"/>
      <x:c r="B108" s="46"/>
      <x:c r="C108" s="151" t="s">
        <x:v>107</x:v>
      </x:c>
      <x:c r="D108" s="152"/>
      <x:c r="E108" s="152"/>
      <x:c r="F108" s="152"/>
      <x:c r="G108" s="152"/>
      <x:c r="H108" s="212">
        <x:v>166.41999999999999</x:v>
      </x:c>
      <x:c r="I108" s="212"/>
      <x:c r="J108" s="212"/>
      <x:c r="K108" s="212">
        <x:v>232.72999999999999</x:v>
      </x:c>
      <x:c r="L108" s="212"/>
      <x:c r="M108" s="212"/>
      <x:c r="N108" s="212">
        <x:v>648.67999999999995</x:v>
      </x:c>
      <x:c r="O108" s="212"/>
      <x:c r="P108" s="213"/>
      <x:c r="Q108" s="31"/>
      <x:c r="R108" s="46"/>
      <x:c r="S108" s="33"/>
      <x:c r="T108" s="48"/>
      <x:c r="U108" s="48"/>
      <x:c r="V108" s="48"/>
      <x:c r="W108" s="48"/>
      <x:c r="X108" s="48"/>
      <x:c r="Y108" s="48"/>
      <x:c r="Z108" s="48"/>
      <x:c r="AA108" s="48"/>
      <x:c r="AB108" s="48"/>
      <x:c r="AC108" s="48"/>
      <x:c r="AD108" s="48"/>
      <x:c r="AE108" s="48"/>
      <x:c r="AF108" s="48"/>
      <x:c r="AG108" s="48"/>
      <x:c r="AH108" s="48"/>
      <x:c r="AI108" s="48"/>
      <x:c r="AJ108" s="48"/>
    </x:row>
    <x:row r="109" spans="1:36" s="2" customFormat="1" customHeight="1">
      <x:c r="A109" s="33"/>
      <x:c r="B109" s="46"/>
      <x:c r="C109" s="151" t="s">
        <x:v>7</x:v>
      </x:c>
      <x:c r="D109" s="152"/>
      <x:c r="E109" s="152"/>
      <x:c r="F109" s="152"/>
      <x:c r="G109" s="152"/>
      <x:c r="H109" s="212">
        <x:v>188.09</x:v>
      </x:c>
      <x:c r="I109" s="212"/>
      <x:c r="J109" s="212"/>
      <x:c r="K109" s="212">
        <x:v>263.07999999999998</x:v>
      </x:c>
      <x:c r="L109" s="212"/>
      <x:c r="M109" s="212"/>
      <x:c r="N109" s="212">
        <x:v>735.36000000000001</x:v>
      </x:c>
      <x:c r="O109" s="212"/>
      <x:c r="P109" s="213"/>
      <x:c r="Q109" s="31"/>
      <x:c r="R109" s="46"/>
      <x:c r="S109" s="33"/>
      <x:c r="T109" s="48"/>
      <x:c r="U109" s="48"/>
      <x:c r="V109" s="48"/>
      <x:c r="W109" s="48"/>
      <x:c r="X109" s="48"/>
      <x:c r="Y109" s="48"/>
      <x:c r="Z109" s="48"/>
      <x:c r="AA109" s="48"/>
      <x:c r="AB109" s="48"/>
      <x:c r="AC109" s="48"/>
      <x:c r="AD109" s="48"/>
      <x:c r="AE109" s="48"/>
      <x:c r="AF109" s="48"/>
      <x:c r="AG109" s="48"/>
      <x:c r="AH109" s="48"/>
      <x:c r="AI109" s="48"/>
      <x:c r="AJ109" s="48"/>
    </x:row>
    <x:row r="110" spans="1:36" s="2" customFormat="1" customHeight="1">
      <x:c r="A110" s="33"/>
      <x:c r="B110" s="46"/>
      <x:c r="C110" s="151" t="s">
        <x:v>4</x:v>
      </x:c>
      <x:c r="D110" s="152"/>
      <x:c r="E110" s="152"/>
      <x:c r="F110" s="152"/>
      <x:c r="G110" s="152"/>
      <x:c r="H110" s="212">
        <x:v>188.09</x:v>
      </x:c>
      <x:c r="I110" s="212"/>
      <x:c r="J110" s="212"/>
      <x:c r="K110" s="212">
        <x:v>263.07999999999998</x:v>
      </x:c>
      <x:c r="L110" s="212"/>
      <x:c r="M110" s="212"/>
      <x:c r="N110" s="212">
        <x:v>735.36000000000001</x:v>
      </x:c>
      <x:c r="O110" s="212"/>
      <x:c r="P110" s="213"/>
      <x:c r="Q110" s="31"/>
      <x:c r="R110" s="46"/>
      <x:c r="S110" s="33"/>
      <x:c r="T110" s="48"/>
      <x:c r="U110" s="48"/>
      <x:c r="V110" s="48"/>
      <x:c r="W110" s="48"/>
      <x:c r="X110" s="48"/>
      <x:c r="Y110" s="48"/>
      <x:c r="Z110" s="48"/>
      <x:c r="AA110" s="48"/>
      <x:c r="AB110" s="48"/>
      <x:c r="AC110" s="48"/>
      <x:c r="AD110" s="48"/>
      <x:c r="AE110" s="48"/>
      <x:c r="AF110" s="48"/>
      <x:c r="AG110" s="48"/>
      <x:c r="AH110" s="48"/>
      <x:c r="AI110" s="48"/>
      <x:c r="AJ110" s="48"/>
    </x:row>
    <x:row r="111" spans="1:36" s="2" customFormat="1" customHeight="1">
      <x:c r="A111" s="33"/>
      <x:c r="B111" s="46"/>
      <x:c r="C111" s="151" t="s">
        <x:v>5</x:v>
      </x:c>
      <x:c r="D111" s="152"/>
      <x:c r="E111" s="152"/>
      <x:c r="F111" s="152"/>
      <x:c r="G111" s="152"/>
      <x:c r="H111" s="212">
        <x:v>188.09</x:v>
      </x:c>
      <x:c r="I111" s="212"/>
      <x:c r="J111" s="212"/>
      <x:c r="K111" s="212">
        <x:v>330.70999999999998</x:v>
      </x:c>
      <x:c r="L111" s="212"/>
      <x:c r="M111" s="212"/>
      <x:c r="N111" s="212">
        <x:v>923.45000000000005</x:v>
      </x:c>
      <x:c r="O111" s="212"/>
      <x:c r="P111" s="213"/>
      <x:c r="Q111" s="31"/>
      <x:c r="R111" s="46"/>
      <x:c r="S111" s="33"/>
      <x:c r="T111" s="48"/>
      <x:c r="U111" s="48"/>
      <x:c r="V111" s="48"/>
      <x:c r="W111" s="48"/>
      <x:c r="X111" s="48"/>
      <x:c r="Y111" s="48"/>
      <x:c r="Z111" s="48"/>
      <x:c r="AA111" s="48"/>
      <x:c r="AB111" s="48"/>
      <x:c r="AC111" s="48"/>
      <x:c r="AD111" s="48"/>
      <x:c r="AE111" s="48"/>
      <x:c r="AF111" s="48"/>
      <x:c r="AG111" s="48"/>
      <x:c r="AH111" s="48"/>
      <x:c r="AI111" s="48"/>
      <x:c r="AJ111" s="48"/>
    </x:row>
    <x:row r="112" spans="1:36" s="2" customFormat="1" customHeight="1">
      <x:c r="A112" s="33"/>
      <x:c r="B112" s="46"/>
      <x:c r="C112" s="151" t="s">
        <x:v>6</x:v>
      </x:c>
      <x:c r="D112" s="152"/>
      <x:c r="E112" s="152"/>
      <x:c r="F112" s="152"/>
      <x:c r="G112" s="152"/>
      <x:c r="H112" s="212">
        <x:v>191.22999999999999</x:v>
      </x:c>
      <x:c r="I112" s="212"/>
      <x:c r="J112" s="212"/>
      <x:c r="K112" s="212">
        <x:v>336.24000000000001</x:v>
      </x:c>
      <x:c r="L112" s="212"/>
      <x:c r="M112" s="212"/>
      <x:c r="N112" s="212">
        <x:v>939.13999999999999</x:v>
      </x:c>
      <x:c r="O112" s="212"/>
      <x:c r="P112" s="213"/>
      <x:c r="Q112" s="31"/>
      <x:c r="R112" s="46"/>
      <x:c r="S112" s="33"/>
      <x:c r="T112" s="48"/>
      <x:c r="U112" s="48"/>
      <x:c r="V112" s="48"/>
      <x:c r="W112" s="48"/>
      <x:c r="X112" s="48"/>
      <x:c r="Y112" s="48"/>
      <x:c r="Z112" s="48"/>
      <x:c r="AA112" s="48"/>
      <x:c r="AB112" s="48"/>
      <x:c r="AC112" s="48"/>
      <x:c r="AD112" s="48"/>
      <x:c r="AE112" s="48"/>
      <x:c r="AF112" s="48"/>
      <x:c r="AG112" s="48"/>
      <x:c r="AH112" s="48"/>
      <x:c r="AI112" s="48"/>
      <x:c r="AJ112" s="48"/>
    </x:row>
    <x:row r="113" spans="1:36" s="2" customFormat="1" customHeight="1">
      <x:c r="A113" s="33"/>
      <x:c r="B113" s="46"/>
      <x:c r="C113" s="151" t="s">
        <x:v>8</x:v>
      </x:c>
      <x:c r="D113" s="152"/>
      <x:c r="E113" s="152"/>
      <x:c r="F113" s="152"/>
      <x:c r="G113" s="152"/>
      <x:c r="H113" s="212">
        <x:v>198.43000000000001</x:v>
      </x:c>
      <x:c r="I113" s="212"/>
      <x:c r="J113" s="212"/>
      <x:c r="K113" s="212">
        <x:v>348.92000000000002</x:v>
      </x:c>
      <x:c r="L113" s="212"/>
      <x:c r="M113" s="212"/>
      <x:c r="N113" s="212">
        <x:v>975.13999999999999</x:v>
      </x:c>
      <x:c r="O113" s="212"/>
      <x:c r="P113" s="213"/>
      <x:c r="Q113" s="31"/>
      <x:c r="R113" s="46"/>
      <x:c r="S113" s="33"/>
      <x:c r="T113" s="48"/>
      <x:c r="U113" s="48"/>
      <x:c r="V113" s="48"/>
      <x:c r="W113" s="48"/>
      <x:c r="X113" s="48"/>
      <x:c r="Y113" s="48"/>
      <x:c r="Z113" s="48"/>
      <x:c r="AA113" s="48"/>
      <x:c r="AB113" s="48"/>
      <x:c r="AC113" s="48"/>
      <x:c r="AD113" s="48"/>
      <x:c r="AE113" s="48"/>
      <x:c r="AF113" s="48"/>
      <x:c r="AG113" s="48"/>
      <x:c r="AH113" s="48"/>
      <x:c r="AI113" s="48"/>
      <x:c r="AJ113" s="48"/>
    </x:row>
    <x:row r="114" spans="1:36" s="2" customFormat="1" customHeight="1">
      <x:c r="A114" s="33"/>
      <x:c r="B114" s="46"/>
      <x:c r="C114" s="130" t="s">
        <x:v>9</x:v>
      </x:c>
      <x:c r="D114" s="129"/>
      <x:c r="E114" s="129"/>
      <x:c r="F114" s="129"/>
      <x:c r="G114" s="129"/>
      <x:c r="H114" s="214">
        <x:v>198.43000000000001</x:v>
      </x:c>
      <x:c r="I114" s="214"/>
      <x:c r="J114" s="214"/>
      <x:c r="K114" s="214">
        <x:v>385.17000000000002</x:v>
      </x:c>
      <x:c r="L114" s="214"/>
      <x:c r="M114" s="214"/>
      <x:c r="N114" s="214">
        <x:v>1173.5699999999999</x:v>
      </x:c>
      <x:c r="O114" s="214"/>
      <x:c r="P114" s="215"/>
      <x:c r="Q114" s="31"/>
      <x:c r="R114" s="46"/>
      <x:c r="S114" s="33"/>
      <x:c r="T114" s="48"/>
      <x:c r="U114" s="48"/>
      <x:c r="V114" s="48"/>
      <x:c r="W114" s="48"/>
      <x:c r="X114" s="48"/>
      <x:c r="Y114" s="48"/>
      <x:c r="Z114" s="48"/>
      <x:c r="AA114" s="48"/>
      <x:c r="AB114" s="48"/>
      <x:c r="AC114" s="48"/>
      <x:c r="AD114" s="48"/>
      <x:c r="AE114" s="48"/>
      <x:c r="AF114" s="48"/>
      <x:c r="AG114" s="48"/>
      <x:c r="AH114" s="48"/>
      <x:c r="AI114" s="48"/>
      <x:c r="AJ114" s="48"/>
    </x:row>
    <x:row r="115" spans="1:36" s="2" customFormat="1" customHeight="1">
      <x:c r="A115" s="33"/>
      <x:c r="B115" s="46"/>
      <x:c r="C115" s="31"/>
      <x:c r="D115" s="31"/>
      <x:c r="E115" s="166" t="s">
        <x:v>56</x:v>
      </x:c>
      <x:c r="F115" s="167"/>
      <x:c r="G115" s="167"/>
      <x:c r="H115" s="216">
        <x:f>SUM(H106:J114)*5</x:f>
        <x:v>8173.1000000000004</x:v>
      </x:c>
      <x:c r="I115" s="216"/>
      <x:c r="J115" s="216"/>
      <x:c r="K115" s="216">
        <x:f>SUM(K106:M114)*5</x:f>
        <x:v>12595</x:v>
      </x:c>
      <x:c r="L115" s="216"/>
      <x:c r="M115" s="217"/>
      <x:c r="N115" s="48"/>
      <x:c r="O115" s="48"/>
      <x:c r="P115" s="48"/>
      <x:c r="Q115" s="31"/>
      <x:c r="R115" s="46"/>
      <x:c r="S115" s="33"/>
      <x:c r="T115" s="48"/>
      <x:c r="U115" s="48"/>
      <x:c r="V115" s="48"/>
      <x:c r="W115" s="48"/>
      <x:c r="X115" s="48"/>
      <x:c r="Y115" s="48"/>
      <x:c r="Z115" s="48"/>
      <x:c r="AA115" s="48"/>
      <x:c r="AB115" s="48"/>
      <x:c r="AC115" s="48"/>
      <x:c r="AD115" s="48"/>
      <x:c r="AE115" s="48"/>
      <x:c r="AF115" s="48"/>
      <x:c r="AG115" s="48"/>
      <x:c r="AH115" s="48"/>
      <x:c r="AI115" s="48"/>
      <x:c r="AJ115" s="48"/>
    </x:row>
    <x:row r="116" spans="1:36" s="2" customFormat="1" customHeight="1">
      <x:c r="A116" s="33"/>
      <x:c r="B116" s="46"/>
      <x:c r="C116" s="31"/>
      <x:c r="D116" s="31"/>
      <x:c r="E116" s="31"/>
      <x:c r="F116" s="31"/>
      <x:c r="G116" s="31"/>
      <x:c r="H116" s="31"/>
      <x:c r="I116" s="31"/>
      <x:c r="J116" s="31"/>
      <x:c r="K116" s="31"/>
      <x:c r="L116" s="31"/>
      <x:c r="M116" s="31"/>
      <x:c r="N116" s="31"/>
      <x:c r="O116" s="31"/>
      <x:c r="P116" s="31"/>
      <x:c r="Q116" s="31"/>
      <x:c r="R116" s="46"/>
      <x:c r="S116" s="33"/>
      <x:c r="T116" s="48"/>
      <x:c r="U116" s="48"/>
      <x:c r="V116" s="48"/>
      <x:c r="W116" s="48"/>
      <x:c r="X116" s="48"/>
      <x:c r="Y116" s="48"/>
      <x:c r="Z116" s="48"/>
      <x:c r="AA116" s="48"/>
      <x:c r="AB116" s="48"/>
      <x:c r="AC116" s="48"/>
      <x:c r="AD116" s="48"/>
      <x:c r="AE116" s="48"/>
      <x:c r="AF116" s="48"/>
      <x:c r="AG116" s="48"/>
      <x:c r="AH116" s="48"/>
      <x:c r="AI116" s="48"/>
      <x:c r="AJ116" s="48"/>
    </x:row>
    <x:row r="117" spans="1:36" s="2" customFormat="1" ht="60" customHeight="1">
      <x:c r="A117" s="30"/>
      <x:c r="B117" s="46"/>
      <x:c r="C117" s="126" t="s">
        <x:v>115</x:v>
      </x:c>
      <x:c r="D117" s="127"/>
      <x:c r="E117" s="127"/>
      <x:c r="F117" s="127"/>
      <x:c r="G117" s="127"/>
      <x:c r="H117" s="127"/>
      <x:c r="I117" s="127"/>
      <x:c r="J117" s="127"/>
      <x:c r="K117" s="127"/>
      <x:c r="L117" s="127"/>
      <x:c r="M117" s="127"/>
      <x:c r="N117" s="127"/>
      <x:c r="O117" s="127"/>
      <x:c r="P117" s="128"/>
      <x:c r="Q117" s="31"/>
      <x:c r="R117" s="46"/>
      <x:c r="S117" s="30"/>
      <x:c r="T117" s="48"/>
      <x:c r="U117" s="48"/>
      <x:c r="V117" s="48"/>
      <x:c r="W117" s="48"/>
      <x:c r="X117" s="48"/>
      <x:c r="Y117" s="48"/>
      <x:c r="Z117" s="48"/>
      <x:c r="AA117" s="48"/>
      <x:c r="AB117" s="48"/>
      <x:c r="AC117" s="48"/>
      <x:c r="AD117" s="48"/>
      <x:c r="AE117" s="48"/>
      <x:c r="AF117" s="48"/>
      <x:c r="AG117" s="48"/>
      <x:c r="AH117" s="48"/>
      <x:c r="AI117" s="48"/>
      <x:c r="AJ117" s="48"/>
    </x:row>
    <x:row r="118" spans="1:36" s="2" customFormat="1" customHeight="1">
      <x:c r="A118" s="30"/>
      <x:c r="B118" s="46"/>
      <x:c r="C118" s="130" t="s">
        <x:v>27</x:v>
      </x:c>
      <x:c r="D118" s="129"/>
      <x:c r="E118" s="129"/>
      <x:c r="F118" s="129"/>
      <x:c r="G118" s="131">
        <x:v>8</x:v>
      </x:c>
      <x:c r="H118" s="131"/>
      <x:c r="I118" s="131"/>
      <x:c r="J118" s="129" t="s">
        <x:v>42</x:v>
      </x:c>
      <x:c r="K118" s="129"/>
      <x:c r="L118" s="129"/>
      <x:c r="M118" s="129"/>
      <x:c r="N118" s="132">
        <x:v>3600</x:v>
      </x:c>
      <x:c r="O118" s="132"/>
      <x:c r="P118" s="133"/>
      <x:c r="Q118" s="31"/>
      <x:c r="R118" s="46"/>
      <x:c r="S118" s="30"/>
      <x:c r="T118" s="48"/>
      <x:c r="U118" s="48"/>
      <x:c r="V118" s="48"/>
      <x:c r="W118" s="48"/>
      <x:c r="X118" s="48"/>
      <x:c r="Y118" s="48"/>
      <x:c r="Z118" s="48"/>
      <x:c r="AA118" s="48"/>
      <x:c r="AB118" s="48"/>
      <x:c r="AC118" s="48"/>
      <x:c r="AD118" s="48"/>
      <x:c r="AE118" s="48"/>
      <x:c r="AF118" s="48"/>
      <x:c r="AG118" s="48"/>
      <x:c r="AH118" s="48"/>
      <x:c r="AI118" s="48"/>
      <x:c r="AJ118" s="48"/>
    </x:row>
    <x:row r="119" spans="1:36" s="2" customFormat="1" customHeight="1">
      <x:c r="A119" s="30"/>
      <x:c r="B119" s="46"/>
      <x:c r="C119" s="31"/>
      <x:c r="D119" s="31"/>
      <x:c r="E119" s="48"/>
      <x:c r="F119" s="48"/>
      <x:c r="G119" s="48"/>
      <x:c r="H119" s="48"/>
      <x:c r="I119" s="48"/>
      <x:c r="J119" s="48"/>
      <x:c r="K119" s="48"/>
      <x:c r="L119" s="48"/>
      <x:c r="M119" s="48"/>
      <x:c r="N119" s="48"/>
      <x:c r="O119" s="31"/>
      <x:c r="P119" s="31"/>
      <x:c r="Q119" s="31"/>
      <x:c r="R119" s="46"/>
      <x:c r="S119" s="30"/>
      <x:c r="T119" s="48"/>
      <x:c r="U119" s="48"/>
      <x:c r="V119" s="48"/>
      <x:c r="W119" s="48"/>
      <x:c r="X119" s="48"/>
      <x:c r="Y119" s="48"/>
      <x:c r="Z119" s="48"/>
      <x:c r="AA119" s="48"/>
      <x:c r="AB119" s="48"/>
      <x:c r="AC119" s="48"/>
      <x:c r="AD119" s="48"/>
      <x:c r="AE119" s="48"/>
      <x:c r="AF119" s="48"/>
      <x:c r="AG119" s="48"/>
      <x:c r="AH119" s="48"/>
      <x:c r="AI119" s="48"/>
      <x:c r="AJ119" s="48"/>
    </x:row>
    <x:row r="120" spans="1:36" s="2" customFormat="1" customHeight="1">
      <x:c r="A120" s="30"/>
      <x:c r="B120" s="47"/>
      <x:c r="C120" s="45"/>
      <x:c r="D120" s="45"/>
      <x:c r="E120" s="147" t="s">
        <x:v>124</x:v>
      </x:c>
      <x:c r="F120" s="148"/>
      <x:c r="G120" s="146" t="s">
        <x:v>100</x:v>
      </x:c>
      <x:c r="H120" s="146"/>
      <x:c r="I120" s="146"/>
      <x:c r="J120" s="146"/>
      <x:c r="K120" s="134" t="s">
        <x:v>77</x:v>
      </x:c>
      <x:c r="L120" s="134"/>
      <x:c r="M120" s="134"/>
      <x:c r="N120" s="135"/>
      <x:c r="O120" s="45"/>
      <x:c r="P120" s="45"/>
      <x:c r="Q120" s="45"/>
      <x:c r="R120" s="46"/>
      <x:c r="S120" s="30"/>
      <x:c r="T120" s="48"/>
      <x:c r="U120" s="48"/>
      <x:c r="V120" s="48"/>
      <x:c r="W120" s="48"/>
      <x:c r="X120" s="48"/>
      <x:c r="Y120" s="48"/>
      <x:c r="Z120" s="48"/>
      <x:c r="AA120" s="48"/>
      <x:c r="AB120" s="48"/>
      <x:c r="AC120" s="48"/>
      <x:c r="AD120" s="48"/>
      <x:c r="AE120" s="48"/>
      <x:c r="AF120" s="48"/>
      <x:c r="AG120" s="48"/>
      <x:c r="AH120" s="48"/>
      <x:c r="AI120" s="48"/>
      <x:c r="AJ120" s="48"/>
    </x:row>
    <x:row r="121" spans="1:36" s="2" customFormat="1" customHeight="1">
      <x:c r="A121" s="30"/>
      <x:c r="B121" s="31"/>
      <x:c r="C121" s="31"/>
      <x:c r="D121" s="31"/>
      <x:c r="E121" s="149"/>
      <x:c r="F121" s="150"/>
      <x:c r="G121" s="139">
        <x:f>(J89+H102+H115+N118)*비용!$C$4</x:f>
        <x:v>20692.200057208236</x:v>
      </x:c>
      <x:c r="H121" s="140"/>
      <x:c r="I121" s="140"/>
      <x:c r="J121" s="141"/>
      <x:c r="K121" s="139">
        <x:v>10500</x:v>
      </x:c>
      <x:c r="L121" s="140"/>
      <x:c r="M121" s="140"/>
      <x:c r="N121" s="145"/>
      <x:c r="O121" s="48"/>
      <x:c r="P121" s="31"/>
      <x:c r="Q121" s="31"/>
      <x:c r="R121" s="31"/>
      <x:c r="S121" s="30"/>
      <x:c r="T121" s="48"/>
      <x:c r="U121" s="48"/>
      <x:c r="V121" s="48"/>
      <x:c r="W121" s="48"/>
      <x:c r="X121" s="48"/>
      <x:c r="Y121" s="48"/>
      <x:c r="Z121" s="48"/>
      <x:c r="AA121" s="48"/>
      <x:c r="AB121" s="48"/>
      <x:c r="AC121" s="48"/>
      <x:c r="AD121" s="48"/>
      <x:c r="AE121" s="48"/>
      <x:c r="AF121" s="48"/>
      <x:c r="AG121" s="48"/>
      <x:c r="AH121" s="48"/>
      <x:c r="AI121" s="48"/>
      <x:c r="AJ121" s="31"/>
    </x:row>
    <x:row r="122" spans="3:36" customHeight="1">
      <x:c r="C122" s="31"/>
      <x:c r="D122" s="31"/>
      <x:c r="E122" s="31"/>
      <x:c r="F122" s="31"/>
      <x:c r="G122" s="31"/>
      <x:c r="H122" s="31"/>
      <x:c r="I122" s="31"/>
      <x:c r="J122" s="31"/>
      <x:c r="K122" s="31"/>
      <x:c r="L122" s="31"/>
      <x:c r="M122" s="31"/>
      <x:c r="N122" s="31"/>
      <x:c r="O122" s="31"/>
      <x:c r="P122" s="31"/>
      <x:c r="S122" s="30"/>
      <x:c r="T122" s="31"/>
      <x:c r="U122" s="31"/>
      <x:c r="V122" s="31"/>
      <x:c r="W122" s="31"/>
      <x:c r="X122" s="31"/>
      <x:c r="Y122" s="31"/>
      <x:c r="Z122" s="31"/>
      <x:c r="AA122" s="31"/>
      <x:c r="AB122" s="31"/>
      <x:c r="AC122" s="31"/>
      <x:c r="AD122" s="31"/>
      <x:c r="AE122" s="31"/>
      <x:c r="AF122" s="31"/>
      <x:c r="AG122" s="31"/>
      <x:c r="AH122" s="31"/>
      <x:c r="AI122" s="31"/>
      <x:c r="AJ122" s="31"/>
    </x:row>
  </x:sheetData>
  <x:mergeCells count="341">
    <x:mergeCell ref="C2:P2"/>
    <x:mergeCell ref="C5:P5"/>
    <x:mergeCell ref="J6:M6"/>
    <x:mergeCell ref="C6:F6"/>
    <x:mergeCell ref="G6:I6"/>
    <x:mergeCell ref="N6:P6"/>
    <x:mergeCell ref="G8:J8"/>
    <x:mergeCell ref="K8:N8"/>
    <x:mergeCell ref="E8:F9"/>
    <x:mergeCell ref="G9:J9"/>
    <x:mergeCell ref="C12:P12"/>
    <x:mergeCell ref="K9:N9"/>
    <x:mergeCell ref="C22:P22"/>
    <x:mergeCell ref="J23:M23"/>
    <x:mergeCell ref="C23:F23"/>
    <x:mergeCell ref="G23:I23"/>
    <x:mergeCell ref="N23:P23"/>
    <x:mergeCell ref="G25:J25"/>
    <x:mergeCell ref="K25:N25"/>
    <x:mergeCell ref="E25:F26"/>
    <x:mergeCell ref="G42:J42"/>
    <x:mergeCell ref="K42:N42"/>
    <x:mergeCell ref="E42:F43"/>
    <x:mergeCell ref="G76:J76"/>
    <x:mergeCell ref="K76:N76"/>
    <x:mergeCell ref="E76:F77"/>
    <x:mergeCell ref="G26:J26"/>
    <x:mergeCell ref="K26:N26"/>
    <x:mergeCell ref="G43:J43"/>
    <x:mergeCell ref="K43:N43"/>
    <x:mergeCell ref="G77:J77"/>
    <x:mergeCell ref="K77:N77"/>
    <x:mergeCell ref="C16:F16"/>
    <x:mergeCell ref="G16:I16"/>
    <x:mergeCell ref="C17:F17"/>
    <x:mergeCell ref="G17:I17"/>
    <x:mergeCell ref="C18:F18"/>
    <x:mergeCell ref="G18:I18"/>
    <x:mergeCell ref="C19:F19"/>
    <x:mergeCell ref="G19:I19"/>
    <x:mergeCell ref="C15:F15"/>
    <x:mergeCell ref="G15:I15"/>
    <x:mergeCell ref="N16:P16"/>
    <x:mergeCell ref="N15:P15"/>
    <x:mergeCell ref="N17:P17"/>
    <x:mergeCell ref="N18:P18"/>
    <x:mergeCell ref="N19:P19"/>
    <x:mergeCell ref="J15:M15"/>
    <x:mergeCell ref="C14:P14"/>
    <x:mergeCell ref="J20:M20"/>
    <x:mergeCell ref="F20:I20"/>
    <x:mergeCell ref="J16:M16"/>
    <x:mergeCell ref="J17:M17"/>
    <x:mergeCell ref="J18:M18"/>
    <x:mergeCell ref="J19:M19"/>
    <x:mergeCell ref="J40:M40"/>
    <x:mergeCell ref="C40:F40"/>
    <x:mergeCell ref="G40:I40"/>
    <x:mergeCell ref="C33:F33"/>
    <x:mergeCell ref="G33:I33"/>
    <x:mergeCell ref="C34:F34"/>
    <x:mergeCell ref="G34:I34"/>
    <x:mergeCell ref="C35:F35"/>
    <x:mergeCell ref="G35:I35"/>
    <x:mergeCell ref="C36:F36"/>
    <x:mergeCell ref="G36:I36"/>
    <x:mergeCell ref="C32:F32"/>
    <x:mergeCell ref="G32:I32"/>
    <x:mergeCell ref="N33:P33"/>
    <x:mergeCell ref="N32:P32"/>
    <x:mergeCell ref="N34:P34"/>
    <x:mergeCell ref="N35:P35"/>
    <x:mergeCell ref="N36:P36"/>
    <x:mergeCell ref="J32:M32"/>
    <x:mergeCell ref="C31:P31"/>
    <x:mergeCell ref="J37:M37"/>
    <x:mergeCell ref="F37:I37"/>
    <x:mergeCell ref="C29:P29"/>
    <x:mergeCell ref="J33:M33"/>
    <x:mergeCell ref="J34:M34"/>
    <x:mergeCell ref="J35:M35"/>
    <x:mergeCell ref="J36:M36"/>
    <x:mergeCell ref="C39:P39"/>
    <x:mergeCell ref="N40:P40"/>
    <x:mergeCell ref="G59:J59"/>
    <x:mergeCell ref="K59:N59"/>
    <x:mergeCell ref="E59:F60"/>
    <x:mergeCell ref="G60:J60"/>
    <x:mergeCell ref="K60:N60"/>
    <x:mergeCell ref="J57:M57"/>
    <x:mergeCell ref="C57:F57"/>
    <x:mergeCell ref="G57:I57"/>
    <x:mergeCell ref="C50:F50"/>
    <x:mergeCell ref="C51:F51"/>
    <x:mergeCell ref="C52:F52"/>
    <x:mergeCell ref="C53:F53"/>
    <x:mergeCell ref="C49:F49"/>
    <x:mergeCell ref="G49:I49"/>
    <x:mergeCell ref="N50:P50"/>
    <x:mergeCell ref="N49:P49"/>
    <x:mergeCell ref="N51:P51"/>
    <x:mergeCell ref="N52:P52"/>
    <x:mergeCell ref="N53:P53"/>
    <x:mergeCell ref="J49:M49"/>
    <x:mergeCell ref="C48:P48"/>
    <x:mergeCell ref="J54:M54"/>
    <x:mergeCell ref="F54:I54"/>
    <x:mergeCell ref="J50:M50"/>
    <x:mergeCell ref="J51:M51"/>
    <x:mergeCell ref="J52:M52"/>
    <x:mergeCell ref="J53:M53"/>
    <x:mergeCell ref="C56:P56"/>
    <x:mergeCell ref="N57:P57"/>
    <x:mergeCell ref="C46:P46"/>
    <x:mergeCell ref="G50:I50"/>
    <x:mergeCell ref="G51:I51"/>
    <x:mergeCell ref="G52:I52"/>
    <x:mergeCell ref="G53:I53"/>
    <x:mergeCell ref="Y59:AB59"/>
    <x:mergeCell ref="AC59:AF59"/>
    <x:mergeCell ref="W59:X60"/>
    <x:mergeCell ref="Y60:AB60"/>
    <x:mergeCell ref="AC60:AF60"/>
    <x:mergeCell ref="AB57:AE57"/>
    <x:mergeCell ref="U57:X57"/>
    <x:mergeCell ref="Y57:AA57"/>
    <x:mergeCell ref="U50:X50"/>
    <x:mergeCell ref="U51:X51"/>
    <x:mergeCell ref="U52:X52"/>
    <x:mergeCell ref="U53:X53"/>
    <x:mergeCell ref="U49:X49"/>
    <x:mergeCell ref="Y49:AA49"/>
    <x:mergeCell ref="AF50:AH50"/>
    <x:mergeCell ref="AF49:AH49"/>
    <x:mergeCell ref="AF51:AH51"/>
    <x:mergeCell ref="AF52:AH52"/>
    <x:mergeCell ref="AF53:AH53"/>
    <x:mergeCell ref="AB49:AE49"/>
    <x:mergeCell ref="U48:AH48"/>
    <x:mergeCell ref="AB54:AE54"/>
    <x:mergeCell ref="X54:AA54"/>
    <x:mergeCell ref="AB50:AE50"/>
    <x:mergeCell ref="AB51:AE51"/>
    <x:mergeCell ref="AB52:AE52"/>
    <x:mergeCell ref="AB53:AE53"/>
    <x:mergeCell ref="U56:AH56"/>
    <x:mergeCell ref="AF57:AH57"/>
    <x:mergeCell ref="U46:AH46"/>
    <x:mergeCell ref="Y50:AA50"/>
    <x:mergeCell ref="Y51:AA51"/>
    <x:mergeCell ref="Y52:AA52"/>
    <x:mergeCell ref="Y53:AA53"/>
    <x:mergeCell ref="J74:M74"/>
    <x:mergeCell ref="C74:F74"/>
    <x:mergeCell ref="G74:I74"/>
    <x:mergeCell ref="C67:F67"/>
    <x:mergeCell ref="C68:F68"/>
    <x:mergeCell ref="C69:F69"/>
    <x:mergeCell ref="C70:F70"/>
    <x:mergeCell ref="C66:F66"/>
    <x:mergeCell ref="G66:I66"/>
    <x:mergeCell ref="N67:P67"/>
    <x:mergeCell ref="N66:P66"/>
    <x:mergeCell ref="N68:P68"/>
    <x:mergeCell ref="N69:P69"/>
    <x:mergeCell ref="N70:P70"/>
    <x:mergeCell ref="J66:M66"/>
    <x:mergeCell ref="C65:P65"/>
    <x:mergeCell ref="J71:M71"/>
    <x:mergeCell ref="F71:I71"/>
    <x:mergeCell ref="J67:M67"/>
    <x:mergeCell ref="J68:M68"/>
    <x:mergeCell ref="J69:M69"/>
    <x:mergeCell ref="J70:M70"/>
    <x:mergeCell ref="N74:P74"/>
    <x:mergeCell ref="C63:P63"/>
    <x:mergeCell ref="G67:I67"/>
    <x:mergeCell ref="G69:I69"/>
    <x:mergeCell ref="G68:I68"/>
    <x:mergeCell ref="G70:I70"/>
    <x:mergeCell ref="AB74:AE74"/>
    <x:mergeCell ref="U74:X74"/>
    <x:mergeCell ref="Y74:AA74"/>
    <x:mergeCell ref="U67:X67"/>
    <x:mergeCell ref="U68:X68"/>
    <x:mergeCell ref="U69:X69"/>
    <x:mergeCell ref="U70:X70"/>
    <x:mergeCell ref="U66:X66"/>
    <x:mergeCell ref="Y66:AA66"/>
    <x:mergeCell ref="AF67:AH67"/>
    <x:mergeCell ref="AF66:AH66"/>
    <x:mergeCell ref="AF68:AH68"/>
    <x:mergeCell ref="AF69:AH69"/>
    <x:mergeCell ref="AF70:AH70"/>
    <x:mergeCell ref="AB66:AE66"/>
    <x:mergeCell ref="U65:AH65"/>
    <x:mergeCell ref="AB71:AE71"/>
    <x:mergeCell ref="X71:AA71"/>
    <x:mergeCell ref="AB67:AE67"/>
    <x:mergeCell ref="AB68:AE68"/>
    <x:mergeCell ref="AB69:AE69"/>
    <x:mergeCell ref="AB70:AE70"/>
    <x:mergeCell ref="AF74:AH74"/>
    <x:mergeCell ref="U63:AH63"/>
    <x:mergeCell ref="Y67:AA67"/>
    <x:mergeCell ref="Y69:AA69"/>
    <x:mergeCell ref="Y68:AA68"/>
    <x:mergeCell ref="Y70:AA70"/>
    <x:mergeCell ref="Y76:AB76"/>
    <x:mergeCell ref="AC76:AF76"/>
    <x:mergeCell ref="W76:X77"/>
    <x:mergeCell ref="Y77:AB77"/>
    <x:mergeCell ref="AC77:AF77"/>
    <x:mergeCell ref="C73:P73"/>
    <x:mergeCell ref="U73:AH73"/>
    <x:mergeCell ref="G120:J120"/>
    <x:mergeCell ref="K120:N120"/>
    <x:mergeCell ref="E120:F121"/>
    <x:mergeCell ref="G121:J121"/>
    <x:mergeCell ref="K121:N121"/>
    <x:mergeCell ref="J118:M118"/>
    <x:mergeCell ref="C118:F118"/>
    <x:mergeCell ref="G118:I118"/>
    <x:mergeCell ref="C84:F84"/>
    <x:mergeCell ref="C85:F85"/>
    <x:mergeCell ref="C87:F87"/>
    <x:mergeCell ref="C88:F88"/>
    <x:mergeCell ref="C83:F83"/>
    <x:mergeCell ref="G83:I83"/>
    <x:mergeCell ref="N84:P84"/>
    <x:mergeCell ref="N83:P83"/>
    <x:mergeCell ref="N85:P85"/>
    <x:mergeCell ref="N87:P87"/>
    <x:mergeCell ref="N88:P88"/>
    <x:mergeCell ref="J83:M83"/>
    <x:mergeCell ref="C82:P82"/>
    <x:mergeCell ref="J89:M89"/>
    <x:mergeCell ref="F89:I89"/>
    <x:mergeCell ref="J85:M85"/>
    <x:mergeCell ref="J87:M87"/>
    <x:mergeCell ref="J88:M88"/>
    <x:mergeCell ref="N118:P118"/>
    <x:mergeCell ref="C80:P80"/>
    <x:mergeCell ref="G84:I84"/>
    <x:mergeCell ref="G87:I87"/>
    <x:mergeCell ref="G85:I85"/>
    <x:mergeCell ref="G88:I88"/>
    <x:mergeCell ref="C117:P117"/>
    <x:mergeCell ref="C86:F86"/>
    <x:mergeCell ref="N86:P86"/>
    <x:mergeCell ref="J86:M86"/>
    <x:mergeCell ref="G86:I86"/>
    <x:mergeCell ref="J84:M84"/>
    <x:mergeCell ref="C91:P91"/>
    <x:mergeCell ref="H92:J92"/>
    <x:mergeCell ref="K92:M92"/>
    <x:mergeCell ref="N92:P92"/>
    <x:mergeCell ref="H93:J93"/>
    <x:mergeCell ref="K93:M93"/>
    <x:mergeCell ref="N93:P93"/>
    <x:mergeCell ref="C92:G92"/>
    <x:mergeCell ref="C93:G93"/>
    <x:mergeCell ref="K115:M115"/>
    <x:mergeCell ref="H94:J94"/>
    <x:mergeCell ref="K94:M94"/>
    <x:mergeCell ref="N94:P94"/>
    <x:mergeCell ref="H95:J95"/>
    <x:mergeCell ref="K95:M95"/>
    <x:mergeCell ref="N95:P95"/>
    <x:mergeCell ref="C94:G94"/>
    <x:mergeCell ref="C95:G95"/>
    <x:mergeCell ref="H96:J96"/>
    <x:mergeCell ref="K96:M96"/>
    <x:mergeCell ref="N96:P96"/>
    <x:mergeCell ref="H97:J97"/>
    <x:mergeCell ref="K97:M97"/>
    <x:mergeCell ref="N97:P97"/>
    <x:mergeCell ref="C96:G96"/>
    <x:mergeCell ref="C97:G97"/>
    <x:mergeCell ref="C98:G98"/>
    <x:mergeCell ref="C99:G99"/>
    <x:mergeCell ref="C100:G100"/>
    <x:mergeCell ref="C101:G101"/>
    <x:mergeCell ref="H98:J98"/>
    <x:mergeCell ref="H99:J99"/>
    <x:mergeCell ref="H100:J100"/>
    <x:mergeCell ref="H101:J101"/>
    <x:mergeCell ref="K98:M98"/>
    <x:mergeCell ref="K99:M99"/>
    <x:mergeCell ref="K100:M100"/>
    <x:mergeCell ref="K101:M101"/>
    <x:mergeCell ref="N98:P98"/>
    <x:mergeCell ref="N99:P99"/>
    <x:mergeCell ref="N100:P100"/>
    <x:mergeCell ref="N101:P101"/>
    <x:mergeCell ref="K102:M102"/>
    <x:mergeCell ref="C104:P104"/>
    <x:mergeCell ref="H105:J105"/>
    <x:mergeCell ref="K105:M105"/>
    <x:mergeCell ref="N105:P105"/>
    <x:mergeCell ref="H106:J106"/>
    <x:mergeCell ref="K106:M106"/>
    <x:mergeCell ref="N106:P106"/>
    <x:mergeCell ref="C105:G105"/>
    <x:mergeCell ref="C106:G106"/>
    <x:mergeCell ref="H107:J107"/>
    <x:mergeCell ref="K107:M107"/>
    <x:mergeCell ref="N107:P107"/>
    <x:mergeCell ref="H108:J108"/>
    <x:mergeCell ref="K108:M108"/>
    <x:mergeCell ref="N108:P108"/>
    <x:mergeCell ref="C107:G107"/>
    <x:mergeCell ref="C108:G108"/>
    <x:mergeCell ref="H109:J109"/>
    <x:mergeCell ref="K109:M109"/>
    <x:mergeCell ref="N109:P109"/>
    <x:mergeCell ref="H110:J110"/>
    <x:mergeCell ref="K110:M110"/>
    <x:mergeCell ref="N110:P110"/>
    <x:mergeCell ref="C109:G109"/>
    <x:mergeCell ref="C110:G110"/>
    <x:mergeCell ref="C111:G111"/>
    <x:mergeCell ref="C112:G112"/>
    <x:mergeCell ref="C113:G113"/>
    <x:mergeCell ref="C114:G114"/>
    <x:mergeCell ref="H111:J111"/>
    <x:mergeCell ref="H112:J112"/>
    <x:mergeCell ref="H113:J113"/>
    <x:mergeCell ref="H114:J114"/>
    <x:mergeCell ref="K111:M111"/>
    <x:mergeCell ref="K112:M112"/>
    <x:mergeCell ref="K113:M113"/>
    <x:mergeCell ref="K114:M114"/>
    <x:mergeCell ref="N111:P111"/>
    <x:mergeCell ref="N112:P112"/>
    <x:mergeCell ref="N113:P113"/>
    <x:mergeCell ref="N114:P114"/>
    <x:mergeCell ref="E102:G102"/>
    <x:mergeCell ref="H102:J102"/>
    <x:mergeCell ref="E115:G115"/>
    <x:mergeCell ref="H115:J115"/>
  </x:mergeCells>
  <x:conditionalFormatting sqref="G9:G9">
    <x:cfRule type="expression" dxfId="13" priority="71">
      <x:formula>$G$9&lt;$K$9</x:formula>
    </x:cfRule>
  </x:conditionalFormatting>
  <x:conditionalFormatting sqref="K26:K26">
    <x:cfRule type="expression" dxfId="13" priority="65">
      <x:formula>$K$26&lt;$G$26</x:formula>
    </x:cfRule>
  </x:conditionalFormatting>
  <x:conditionalFormatting sqref="G26:G26">
    <x:cfRule type="expression" dxfId="13" priority="64">
      <x:formula>$G$26&lt;$K$26</x:formula>
    </x:cfRule>
  </x:conditionalFormatting>
  <x:conditionalFormatting sqref="G60:G60">
    <x:cfRule type="expression" dxfId="13" priority="20">
      <x:formula>$G$60&lt;$K$60</x:formula>
    </x:cfRule>
  </x:conditionalFormatting>
  <x:conditionalFormatting sqref="K9:K9 K60:K60">
    <x:cfRule type="expression" dxfId="13" priority="19">
      <x:formula>$K$9&lt;$G$9</x:formula>
    </x:cfRule>
  </x:conditionalFormatting>
  <x:conditionalFormatting sqref="Y60:Y60">
    <x:cfRule type="expression" dxfId="13" priority="18">
      <x:formula>$AC$60&gt;$Y$60</x:formula>
    </x:cfRule>
  </x:conditionalFormatting>
  <x:conditionalFormatting sqref="AC60:AC60">
    <x:cfRule type="expression" dxfId="13" priority="17">
      <x:formula>$Y$60&gt;$AC$60</x:formula>
    </x:cfRule>
  </x:conditionalFormatting>
  <x:conditionalFormatting sqref="G43:G43">
    <x:cfRule type="expression" dxfId="13" priority="14">
      <x:formula>$G$43&lt;$K$43</x:formula>
    </x:cfRule>
  </x:conditionalFormatting>
  <x:conditionalFormatting sqref="K43:K43">
    <x:cfRule type="expression" dxfId="13" priority="13">
      <x:formula>$K$43&lt;$G$43</x:formula>
    </x:cfRule>
  </x:conditionalFormatting>
  <x:conditionalFormatting sqref="G77:G77">
    <x:cfRule type="expression" dxfId="13" priority="8">
      <x:formula>$G$77&lt;$K$77</x:formula>
    </x:cfRule>
  </x:conditionalFormatting>
  <x:conditionalFormatting sqref="K77:K77">
    <x:cfRule type="expression" dxfId="13" priority="7">
      <x:formula>$K$77&lt;$G$77</x:formula>
    </x:cfRule>
  </x:conditionalFormatting>
  <x:conditionalFormatting sqref="Y77:Y77">
    <x:cfRule type="expression" dxfId="13" priority="6">
      <x:formula>$Y$77&lt;$AC$77</x:formula>
    </x:cfRule>
  </x:conditionalFormatting>
  <x:conditionalFormatting sqref="AC77:AC77">
    <x:cfRule type="expression" dxfId="13" priority="5">
      <x:formula>$AC$77&lt;$Y$77</x:formula>
    </x:cfRule>
  </x:conditionalFormatting>
  <x:conditionalFormatting sqref="G121:G121">
    <x:cfRule type="expression" dxfId="13" priority="4">
      <x:formula>$G$77&lt;$K$77</x:formula>
    </x:cfRule>
  </x:conditionalFormatting>
  <x:conditionalFormatting sqref="K121:K121">
    <x:cfRule type="expression" dxfId="13" priority="3">
      <x:formula>$K$77&lt;$G$77</x:formula>
    </x:cfRule>
  </x:conditionalFormatting>
  <x:dataValidations count="30">
    <x:dataValidation type="list" operator="equal" allowBlank="1" showInputMessage="1" showErrorMessage="1" sqref="N16:P16">
      <x:formula1>숨김!$A$1:$A$2</x:formula1>
    </x:dataValidation>
    <x:dataValidation type="list" operator="equal" allowBlank="1" showInputMessage="1" showErrorMessage="1" sqref="N17:P17">
      <x:formula1>숨김!$A$1:$A$2</x:formula1>
    </x:dataValidation>
    <x:dataValidation type="list" operator="equal" allowBlank="1" showInputMessage="1" showErrorMessage="1" sqref="N18:P18">
      <x:formula1>숨김!$A$1:$A$2</x:formula1>
    </x:dataValidation>
    <x:dataValidation type="list" operator="equal" allowBlank="1" showInputMessage="1" showErrorMessage="1" sqref="N19:P19">
      <x:formula1>숨김!$A$1:$A$2</x:formula1>
    </x:dataValidation>
    <x:dataValidation type="list" operator="equal" allowBlank="1" showInputMessage="1" showErrorMessage="1" sqref="N33:P33">
      <x:formula1>숨김!$A$1:$A$2</x:formula1>
    </x:dataValidation>
    <x:dataValidation type="list" operator="equal" allowBlank="1" showInputMessage="1" showErrorMessage="1" sqref="N34:P34">
      <x:formula1>숨김!$A$1:$A$2</x:formula1>
    </x:dataValidation>
    <x:dataValidation type="list" operator="equal" allowBlank="1" showInputMessage="1" showErrorMessage="1" sqref="N35:P35">
      <x:formula1>숨김!$A$1:$A$2</x:formula1>
    </x:dataValidation>
    <x:dataValidation type="list" operator="equal" allowBlank="1" showInputMessage="1" showErrorMessage="1" sqref="N36:P36">
      <x:formula1>숨김!$A$1:$A$2</x:formula1>
    </x:dataValidation>
    <x:dataValidation type="list" operator="equal" allowBlank="1" showInputMessage="1" showErrorMessage="1" sqref="N50:P50">
      <x:formula1>숨김!$A$1:$A$2</x:formula1>
    </x:dataValidation>
    <x:dataValidation type="list" operator="equal" allowBlank="1" showInputMessage="1" showErrorMessage="1" sqref="N51:P51">
      <x:formula1>숨김!$A$1:$A$2</x:formula1>
    </x:dataValidation>
    <x:dataValidation type="list" operator="equal" allowBlank="1" showInputMessage="1" showErrorMessage="1" sqref="N52:P52">
      <x:formula1>숨김!$A$1:$A$2</x:formula1>
    </x:dataValidation>
    <x:dataValidation type="list" operator="equal" allowBlank="1" showInputMessage="1" showErrorMessage="1" sqref="N53:P53">
      <x:formula1>숨김!$A$1:$A$2</x:formula1>
    </x:dataValidation>
    <x:dataValidation type="list" operator="equal" allowBlank="1" showInputMessage="1" showErrorMessage="1" sqref="AF50:AH50">
      <x:formula1>숨김!$A$1:$A$2</x:formula1>
    </x:dataValidation>
    <x:dataValidation type="list" operator="equal" allowBlank="1" showInputMessage="1" showErrorMessage="1" sqref="AF51:AH51">
      <x:formula1>숨김!$A$1:$A$2</x:formula1>
    </x:dataValidation>
    <x:dataValidation type="list" operator="equal" allowBlank="1" showInputMessage="1" showErrorMessage="1" sqref="AF52:AH52">
      <x:formula1>숨김!$A$1:$A$2</x:formula1>
    </x:dataValidation>
    <x:dataValidation type="list" operator="equal" allowBlank="1" showInputMessage="1" showErrorMessage="1" sqref="AF53:AH53">
      <x:formula1>숨김!$A$1:$A$2</x:formula1>
    </x:dataValidation>
    <x:dataValidation type="list" operator="equal" allowBlank="1" showInputMessage="1" showErrorMessage="1" sqref="N67:P67">
      <x:formula1>숨김!$A$1:$A$2</x:formula1>
    </x:dataValidation>
    <x:dataValidation type="list" operator="equal" allowBlank="1" showInputMessage="1" showErrorMessage="1" sqref="N68:P68">
      <x:formula1>숨김!$A$1:$A$2</x:formula1>
    </x:dataValidation>
    <x:dataValidation type="list" operator="equal" allowBlank="1" showInputMessage="1" showErrorMessage="1" sqref="N69:P69">
      <x:formula1>숨김!$A$1:$A$2</x:formula1>
    </x:dataValidation>
    <x:dataValidation type="list" operator="equal" allowBlank="1" showInputMessage="1" showErrorMessage="1" sqref="N70:P70">
      <x:formula1>숨김!$A$1:$A$2</x:formula1>
    </x:dataValidation>
    <x:dataValidation type="list" operator="equal" allowBlank="1" showInputMessage="1" showErrorMessage="1" sqref="AF67:AH67">
      <x:formula1>숨김!$A$1:$A$2</x:formula1>
    </x:dataValidation>
    <x:dataValidation type="list" operator="equal" allowBlank="1" showInputMessage="1" showErrorMessage="1" sqref="AF68:AH68">
      <x:formula1>숨김!$A$1:$A$2</x:formula1>
    </x:dataValidation>
    <x:dataValidation type="list" operator="equal" allowBlank="1" showInputMessage="1" showErrorMessage="1" sqref="AF69:AH69">
      <x:formula1>숨김!$A$1:$A$2</x:formula1>
    </x:dataValidation>
    <x:dataValidation type="list" operator="equal" allowBlank="1" showInputMessage="1" showErrorMessage="1" sqref="AF70:AH70">
      <x:formula1>숨김!$A$1:$A$2</x:formula1>
    </x:dataValidation>
    <x:dataValidation type="list" operator="equal" allowBlank="1" showInputMessage="1" showErrorMessage="1" sqref="N84:P84">
      <x:formula1>숨김!$A$1:$A$2</x:formula1>
    </x:dataValidation>
    <x:dataValidation type="list" operator="equal" allowBlank="1" showInputMessage="1" showErrorMessage="1" sqref="N85:P85">
      <x:formula1>숨김!$A$1:$A$2</x:formula1>
    </x:dataValidation>
    <x:dataValidation type="list" operator="equal" allowBlank="1" showInputMessage="1" showErrorMessage="1" sqref="N87:P87">
      <x:formula1>숨김!$A$1:$A$2</x:formula1>
    </x:dataValidation>
    <x:dataValidation type="list" operator="equal" allowBlank="1" showInputMessage="1" showErrorMessage="1" sqref="N88:P88">
      <x:formula1>숨김!$A$1:$A$2</x:formula1>
    </x:dataValidation>
    <x:dataValidation type="list" operator="equal" allowBlank="1" showInputMessage="1" showErrorMessage="1" sqref="N86:P86">
      <x:formula1>숨김!$A$1:$A$2</x:formula1>
    </x:dataValidation>
    <x:dataValidation type="list" operator="equal" allowBlank="1" showInputMessage="1" showErrorMessage="1" sqref=""/>
  </x:dataValidations>
  <x:pageMargins left="0.74805557727813721" right="0.74805557727813721" top="0.98430556058883667" bottom="0.98430556058883667" header="0.51138889789581299" footer="0.51138889789581299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XFD43"/>
  <x:sheetViews>
    <x:sheetView topLeftCell="A7" zoomScaleNormal="100" zoomScaleSheetLayoutView="75" workbookViewId="0">
      <x:selection activeCell="F12" activeCellId="0" sqref="F12:F12"/>
    </x:sheetView>
  </x:sheetViews>
  <x:sheetFormatPr defaultColWidth="9.00390625" defaultRowHeight="22.5" customHeight="1" zeroHeight="1"/>
  <x:cols>
    <x:col min="1" max="1" width="3.75" style="31" customWidth="1"/>
    <x:col min="2" max="2" width="4.94140625" style="2" bestFit="1" customWidth="1"/>
    <x:col min="3" max="3" width="7.78515625" style="2" bestFit="1" customWidth="1"/>
    <x:col min="4" max="4" width="11.1328125" style="2" bestFit="1" customWidth="1"/>
    <x:col min="5" max="5" width="13.03125" style="2" bestFit="1" customWidth="1"/>
    <x:col min="6" max="6" width="11.1328125" style="2" bestFit="1" customWidth="1"/>
    <x:col min="7" max="7" width="6.13671875" style="2" bestFit="1" customWidth="1"/>
    <x:col min="8" max="8" width="3.75" style="31" customWidth="1"/>
    <x:col min="9" max="9" width="13.03125" style="2" bestFit="1" customWidth="1"/>
    <x:col min="10" max="10" width="8.09765625" style="2" bestFit="1" customWidth="1"/>
    <x:col min="11" max="11" width="3.75" style="31" customWidth="1"/>
    <x:col min="12" max="12" width="13.03125" style="2" bestFit="1" customWidth="1"/>
    <x:col min="13" max="13" width="8.4765625" style="2" bestFit="1" customWidth="1"/>
    <x:col min="14" max="14" width="3.75" style="31" customWidth="1"/>
    <x:col min="15" max="15" width="8.09765625" style="2" bestFit="1" customWidth="1"/>
    <x:col min="16" max="16" width="5.9453125" style="2" bestFit="1" customWidth="1"/>
    <x:col min="17" max="17" width="11.1328125" style="2" bestFit="1" customWidth="1"/>
    <x:col min="18" max="18" width="7.08203125" style="2" bestFit="1" customWidth="1"/>
    <x:col min="19" max="19" width="11.1328125" style="2" bestFit="1" customWidth="1"/>
    <x:col min="20" max="20" width="13.03125" style="2" bestFit="1" customWidth="1"/>
    <x:col min="21" max="22" width="11.1328125" style="2" bestFit="1" customWidth="1"/>
    <x:col min="23" max="23" width="6.0703125" style="2" bestFit="1" customWidth="1"/>
    <x:col min="24" max="24" width="3.75" style="2" customWidth="1"/>
    <x:col min="25" max="25" width="13.03125" style="2" bestFit="1" customWidth="1"/>
    <x:col min="26" max="26" width="8.4765625" style="2" bestFit="1" customWidth="1"/>
    <x:col min="27" max="27" width="13.03125" style="2" bestFit="1" customWidth="1"/>
    <x:col min="28" max="29" width="11.1328125" style="2" bestFit="1" customWidth="1"/>
    <x:col min="30" max="30" width="5.125" style="2" bestFit="1" customWidth="1"/>
    <x:col min="31" max="16384" width="3.75" style="2" customWidth="1"/>
  </x:cols>
  <x:sheetData>
    <x:row r="1" spans="1:16384" s="30" customFormat="1" customHeight="1">
      <x:c r="A1" s="31"/>
      <x:c r="B1" s="31"/>
      <x:c r="C1" s="31"/>
      <x:c r="D1" s="31"/>
      <x:c r="E1" s="31"/>
      <x:c r="F1" s="31"/>
      <x:c r="G1" s="31"/>
      <x:c r="H1" s="31"/>
      <x:c r="I1" s="31"/>
      <x:c r="J1" s="31"/>
      <x:c r="K1" s="31"/>
      <x:c r="L1" s="31"/>
      <x:c r="M1" s="31"/>
      <x:c r="N1" s="31"/>
      <x:c r="O1" s="31"/>
      <x:c r="P1" s="31"/>
      <x:c r="Q1" s="31"/>
      <x:c r="R1" s="31"/>
      <x:c r="S1" s="31"/>
      <x:c r="T1" s="31"/>
      <x:c r="U1" s="31"/>
      <x:c r="V1" s="31"/>
      <x:c r="W1" s="31"/>
      <x:c r="X1" s="31"/>
      <x:c r="Y1" s="31"/>
      <x:c r="Z1" s="31"/>
      <x:c r="AA1" s="31"/>
      <x:c r="AB1" s="31"/>
      <x:c r="AC1" s="31"/>
      <x:c r="AD1" s="31"/>
      <x:c r="AE1" s="31"/>
      <x:c r="AF1" s="31"/>
      <x:c r="AG1" s="31"/>
      <x:c r="AH1" s="31"/>
      <x:c r="AI1" s="31"/>
      <x:c r="AJ1" s="31"/>
      <x:c r="AK1" s="31"/>
      <x:c r="AL1" s="31"/>
      <x:c r="AM1" s="31"/>
      <x:c r="AN1" s="31"/>
      <x:c r="AO1" s="31"/>
      <x:c r="AP1" s="31"/>
      <x:c r="AQ1" s="31"/>
      <x:c r="AR1" s="31"/>
      <x:c r="AS1" s="31"/>
      <x:c r="AT1" s="31"/>
      <x:c r="AU1" s="31"/>
      <x:c r="AV1" s="31"/>
      <x:c r="AW1" s="31"/>
      <x:c r="AX1" s="31"/>
      <x:c r="AY1" s="31"/>
      <x:c r="AZ1" s="31"/>
      <x:c r="BA1" s="31"/>
      <x:c r="BB1" s="31"/>
      <x:c r="BC1" s="31"/>
      <x:c r="BD1" s="31"/>
      <x:c r="BE1" s="31"/>
      <x:c r="BF1" s="31"/>
      <x:c r="BG1" s="31"/>
      <x:c r="BH1" s="31"/>
      <x:c r="BI1" s="31"/>
      <x:c r="BJ1" s="31"/>
      <x:c r="BK1" s="31"/>
      <x:c r="BL1" s="31"/>
      <x:c r="BM1" s="31"/>
      <x:c r="BN1" s="31"/>
      <x:c r="BO1" s="31"/>
      <x:c r="BP1" s="31"/>
      <x:c r="BQ1" s="31"/>
      <x:c r="BR1" s="31"/>
      <x:c r="BS1" s="31"/>
      <x:c r="BT1" s="31"/>
      <x:c r="BU1" s="31"/>
      <x:c r="BV1" s="31"/>
      <x:c r="BW1" s="31"/>
      <x:c r="BX1" s="31"/>
      <x:c r="BY1" s="31"/>
      <x:c r="BZ1" s="31"/>
      <x:c r="CA1" s="31"/>
      <x:c r="CB1" s="31"/>
      <x:c r="CC1" s="31"/>
      <x:c r="CD1" s="31"/>
      <x:c r="CE1" s="31"/>
      <x:c r="CF1" s="31"/>
      <x:c r="CG1" s="31"/>
      <x:c r="CH1" s="31"/>
      <x:c r="CI1" s="31"/>
      <x:c r="CJ1" s="31"/>
      <x:c r="CK1" s="31"/>
      <x:c r="CL1" s="31"/>
      <x:c r="CM1" s="31"/>
      <x:c r="CN1" s="31"/>
      <x:c r="CO1" s="31"/>
      <x:c r="CP1" s="31"/>
      <x:c r="CQ1" s="31"/>
      <x:c r="CR1" s="31"/>
      <x:c r="CS1" s="31"/>
      <x:c r="CT1" s="31"/>
      <x:c r="CU1" s="31"/>
      <x:c r="CV1" s="31"/>
      <x:c r="CW1" s="31"/>
      <x:c r="CX1" s="31"/>
      <x:c r="CY1" s="31"/>
      <x:c r="CZ1" s="31"/>
      <x:c r="DA1" s="31"/>
      <x:c r="DB1" s="31"/>
      <x:c r="DC1" s="31"/>
      <x:c r="DD1" s="31"/>
      <x:c r="DE1" s="31"/>
      <x:c r="DF1" s="31"/>
      <x:c r="DG1" s="31"/>
      <x:c r="DH1" s="31"/>
      <x:c r="DI1" s="31"/>
      <x:c r="DJ1" s="31"/>
      <x:c r="DK1" s="31"/>
      <x:c r="DL1" s="31"/>
      <x:c r="DM1" s="31"/>
      <x:c r="DN1" s="31"/>
      <x:c r="DO1" s="31"/>
      <x:c r="DP1" s="31"/>
      <x:c r="DQ1" s="31"/>
      <x:c r="DR1" s="31"/>
      <x:c r="DS1" s="31"/>
      <x:c r="DT1" s="31"/>
      <x:c r="DU1" s="31"/>
      <x:c r="DV1" s="31"/>
      <x:c r="DW1" s="31"/>
      <x:c r="DX1" s="31"/>
      <x:c r="DY1" s="31"/>
      <x:c r="DZ1" s="31"/>
      <x:c r="EA1" s="31"/>
      <x:c r="EB1" s="31"/>
      <x:c r="EC1" s="31"/>
      <x:c r="ED1" s="31"/>
      <x:c r="EE1" s="31"/>
      <x:c r="EF1" s="31"/>
      <x:c r="EG1" s="31"/>
      <x:c r="EH1" s="31"/>
      <x:c r="EI1" s="31"/>
      <x:c r="EJ1" s="31"/>
      <x:c r="EK1" s="31"/>
      <x:c r="EL1" s="31"/>
      <x:c r="EM1" s="31"/>
      <x:c r="EN1" s="31"/>
      <x:c r="EO1" s="31"/>
      <x:c r="EP1" s="31"/>
      <x:c r="EQ1" s="31"/>
      <x:c r="ER1" s="31"/>
      <x:c r="ES1" s="31"/>
      <x:c r="ET1" s="31"/>
      <x:c r="EU1" s="31"/>
      <x:c r="EV1" s="31"/>
      <x:c r="EW1" s="31"/>
      <x:c r="EX1" s="31"/>
      <x:c r="EY1" s="31"/>
      <x:c r="EZ1" s="31"/>
      <x:c r="FA1" s="31"/>
      <x:c r="FB1" s="31"/>
      <x:c r="FC1" s="31"/>
      <x:c r="FD1" s="31"/>
      <x:c r="FE1" s="31"/>
      <x:c r="FF1" s="31"/>
      <x:c r="FG1" s="31"/>
      <x:c r="FH1" s="31"/>
      <x:c r="FI1" s="31"/>
      <x:c r="FJ1" s="31"/>
      <x:c r="FK1" s="31"/>
      <x:c r="FL1" s="31"/>
      <x:c r="FM1" s="31"/>
      <x:c r="FN1" s="31"/>
      <x:c r="FO1" s="31"/>
      <x:c r="FP1" s="31"/>
      <x:c r="FQ1" s="31"/>
      <x:c r="FR1" s="31"/>
      <x:c r="FS1" s="31"/>
      <x:c r="FT1" s="31"/>
      <x:c r="FU1" s="31"/>
      <x:c r="FV1" s="31"/>
      <x:c r="FW1" s="31"/>
      <x:c r="FX1" s="31"/>
      <x:c r="FY1" s="31"/>
      <x:c r="FZ1" s="31"/>
      <x:c r="GA1" s="31"/>
      <x:c r="GB1" s="31"/>
      <x:c r="GC1" s="31"/>
      <x:c r="GD1" s="31"/>
      <x:c r="GE1" s="31"/>
      <x:c r="GF1" s="31"/>
      <x:c r="GG1" s="31"/>
      <x:c r="GH1" s="31"/>
      <x:c r="GI1" s="31"/>
      <x:c r="GJ1" s="31"/>
      <x:c r="GK1" s="31"/>
      <x:c r="GL1" s="31"/>
      <x:c r="GM1" s="31"/>
      <x:c r="GN1" s="31"/>
      <x:c r="GO1" s="31"/>
      <x:c r="GP1" s="31"/>
      <x:c r="GQ1" s="31"/>
      <x:c r="GR1" s="31"/>
      <x:c r="GS1" s="31"/>
      <x:c r="GT1" s="31"/>
      <x:c r="GU1" s="31"/>
      <x:c r="GV1" s="31"/>
      <x:c r="GW1" s="31"/>
      <x:c r="GX1" s="31"/>
      <x:c r="GY1" s="31"/>
      <x:c r="GZ1" s="31"/>
      <x:c r="HA1" s="31"/>
      <x:c r="HB1" s="31"/>
      <x:c r="HC1" s="31"/>
      <x:c r="HD1" s="31"/>
      <x:c r="HE1" s="31"/>
      <x:c r="HF1" s="31"/>
      <x:c r="HG1" s="31"/>
      <x:c r="HH1" s="31"/>
      <x:c r="HI1" s="31"/>
      <x:c r="HJ1" s="31"/>
      <x:c r="HK1" s="31"/>
      <x:c r="HL1" s="31"/>
      <x:c r="HM1" s="31"/>
      <x:c r="HN1" s="31"/>
      <x:c r="HO1" s="31"/>
      <x:c r="HP1" s="31"/>
      <x:c r="HQ1" s="31"/>
      <x:c r="HR1" s="31"/>
      <x:c r="HS1" s="31"/>
      <x:c r="HT1" s="31"/>
      <x:c r="HU1" s="31"/>
      <x:c r="HV1" s="31"/>
      <x:c r="HW1" s="31"/>
      <x:c r="HX1" s="31"/>
      <x:c r="HY1" s="31"/>
      <x:c r="HZ1" s="31"/>
      <x:c r="IA1" s="31"/>
      <x:c r="IB1" s="31"/>
      <x:c r="IC1" s="31"/>
      <x:c r="ID1" s="31"/>
      <x:c r="IE1" s="31"/>
      <x:c r="IF1" s="31"/>
      <x:c r="IG1" s="31"/>
      <x:c r="IH1" s="31"/>
      <x:c r="II1" s="31"/>
      <x:c r="IJ1" s="31"/>
      <x:c r="IK1" s="31"/>
      <x:c r="IL1" s="31"/>
      <x:c r="IM1" s="31"/>
      <x:c r="IN1" s="31"/>
      <x:c r="IO1" s="31"/>
      <x:c r="IP1" s="31"/>
      <x:c r="IQ1" s="31"/>
      <x:c r="IR1" s="31"/>
      <x:c r="IS1" s="31"/>
      <x:c r="IT1" s="31"/>
      <x:c r="IU1" s="31"/>
      <x:c r="IV1" s="31"/>
      <x:c r="IW1" s="31"/>
      <x:c r="IX1" s="31"/>
      <x:c r="IY1" s="31"/>
      <x:c r="IZ1" s="31"/>
      <x:c r="JA1" s="31"/>
      <x:c r="JB1" s="31"/>
      <x:c r="JC1" s="31"/>
      <x:c r="JD1" s="31"/>
      <x:c r="JE1" s="31"/>
      <x:c r="JF1" s="31"/>
      <x:c r="JG1" s="31"/>
      <x:c r="JH1" s="31"/>
      <x:c r="JI1" s="31"/>
      <x:c r="JJ1" s="31"/>
      <x:c r="JK1" s="31"/>
      <x:c r="JL1" s="31"/>
      <x:c r="JM1" s="31"/>
      <x:c r="JN1" s="31"/>
      <x:c r="JO1" s="31"/>
      <x:c r="JP1" s="31"/>
      <x:c r="JQ1" s="31"/>
      <x:c r="JR1" s="31"/>
      <x:c r="JS1" s="31"/>
      <x:c r="JT1" s="31"/>
      <x:c r="JU1" s="31"/>
      <x:c r="JV1" s="31"/>
      <x:c r="JW1" s="31"/>
      <x:c r="JX1" s="31"/>
      <x:c r="JY1" s="31"/>
      <x:c r="JZ1" s="31"/>
      <x:c r="KA1" s="31"/>
      <x:c r="KB1" s="31"/>
      <x:c r="KC1" s="31"/>
      <x:c r="KD1" s="31"/>
      <x:c r="KE1" s="31"/>
      <x:c r="KF1" s="31"/>
      <x:c r="KG1" s="31"/>
      <x:c r="KH1" s="31"/>
      <x:c r="KI1" s="31"/>
      <x:c r="KJ1" s="31"/>
      <x:c r="KK1" s="31"/>
      <x:c r="KL1" s="31"/>
      <x:c r="KM1" s="31"/>
      <x:c r="KN1" s="31"/>
      <x:c r="KO1" s="31"/>
      <x:c r="KP1" s="31"/>
      <x:c r="KQ1" s="31"/>
      <x:c r="KR1" s="31"/>
      <x:c r="KS1" s="31"/>
      <x:c r="KT1" s="31"/>
      <x:c r="KU1" s="31"/>
      <x:c r="KV1" s="31"/>
      <x:c r="KW1" s="31"/>
      <x:c r="KX1" s="31"/>
      <x:c r="KY1" s="31"/>
      <x:c r="KZ1" s="31"/>
      <x:c r="LA1" s="31"/>
      <x:c r="LB1" s="31"/>
      <x:c r="LC1" s="31"/>
      <x:c r="LD1" s="31"/>
      <x:c r="LE1" s="31"/>
      <x:c r="LF1" s="31"/>
      <x:c r="LG1" s="31"/>
      <x:c r="LH1" s="31"/>
      <x:c r="LI1" s="31"/>
      <x:c r="LJ1" s="31"/>
      <x:c r="LK1" s="31"/>
      <x:c r="LL1" s="31"/>
      <x:c r="LM1" s="31"/>
      <x:c r="LN1" s="31"/>
      <x:c r="LO1" s="31"/>
      <x:c r="LP1" s="31"/>
      <x:c r="LQ1" s="31"/>
      <x:c r="LR1" s="31"/>
      <x:c r="LS1" s="31"/>
      <x:c r="LT1" s="31"/>
      <x:c r="LU1" s="31"/>
      <x:c r="LV1" s="31"/>
      <x:c r="LW1" s="31"/>
      <x:c r="LX1" s="31"/>
      <x:c r="LY1" s="31"/>
      <x:c r="LZ1" s="31"/>
      <x:c r="MA1" s="31"/>
      <x:c r="MB1" s="31"/>
      <x:c r="MC1" s="31"/>
      <x:c r="MD1" s="31"/>
      <x:c r="ME1" s="31"/>
      <x:c r="MF1" s="31"/>
      <x:c r="MG1" s="31"/>
      <x:c r="MH1" s="31"/>
      <x:c r="MI1" s="31"/>
      <x:c r="MJ1" s="31"/>
      <x:c r="MK1" s="31"/>
      <x:c r="ML1" s="31"/>
      <x:c r="MM1" s="31"/>
      <x:c r="MN1" s="31"/>
      <x:c r="MO1" s="31"/>
      <x:c r="MP1" s="31"/>
      <x:c r="MQ1" s="31"/>
      <x:c r="MR1" s="31"/>
      <x:c r="MS1" s="31"/>
      <x:c r="MT1" s="31"/>
      <x:c r="MU1" s="31"/>
      <x:c r="MV1" s="31"/>
      <x:c r="MW1" s="31"/>
      <x:c r="MX1" s="31"/>
      <x:c r="MY1" s="31"/>
      <x:c r="MZ1" s="31"/>
      <x:c r="NA1" s="31"/>
      <x:c r="NB1" s="31"/>
      <x:c r="NC1" s="31"/>
      <x:c r="ND1" s="31"/>
      <x:c r="NE1" s="31"/>
      <x:c r="NF1" s="31"/>
      <x:c r="NG1" s="31"/>
      <x:c r="NH1" s="31"/>
      <x:c r="NI1" s="31"/>
      <x:c r="NJ1" s="31"/>
      <x:c r="NK1" s="31"/>
      <x:c r="NL1" s="31"/>
      <x:c r="NM1" s="31"/>
      <x:c r="NN1" s="31"/>
      <x:c r="NO1" s="31"/>
      <x:c r="NP1" s="31"/>
      <x:c r="NQ1" s="31"/>
      <x:c r="NR1" s="31"/>
      <x:c r="NS1" s="31"/>
      <x:c r="NT1" s="31"/>
      <x:c r="NU1" s="31"/>
      <x:c r="NV1" s="31"/>
      <x:c r="NW1" s="31"/>
      <x:c r="NX1" s="31"/>
      <x:c r="NY1" s="31"/>
      <x:c r="NZ1" s="31"/>
      <x:c r="OA1" s="31"/>
      <x:c r="OB1" s="31"/>
      <x:c r="OC1" s="31"/>
      <x:c r="OD1" s="31"/>
      <x:c r="OE1" s="31"/>
      <x:c r="OF1" s="31"/>
      <x:c r="OG1" s="31"/>
      <x:c r="OH1" s="31"/>
      <x:c r="OI1" s="31"/>
      <x:c r="OJ1" s="31"/>
      <x:c r="OK1" s="31"/>
      <x:c r="OL1" s="31"/>
      <x:c r="OM1" s="31"/>
      <x:c r="ON1" s="31"/>
      <x:c r="OO1" s="31"/>
      <x:c r="OP1" s="31"/>
      <x:c r="OQ1" s="31"/>
      <x:c r="OR1" s="31"/>
      <x:c r="OS1" s="31"/>
      <x:c r="OT1" s="31"/>
      <x:c r="OU1" s="31"/>
      <x:c r="OV1" s="31"/>
      <x:c r="OW1" s="31"/>
      <x:c r="OX1" s="31"/>
      <x:c r="OY1" s="31"/>
      <x:c r="OZ1" s="31"/>
      <x:c r="PA1" s="31"/>
      <x:c r="PB1" s="31"/>
      <x:c r="PC1" s="31"/>
      <x:c r="PD1" s="31"/>
      <x:c r="PE1" s="31"/>
      <x:c r="PF1" s="31"/>
      <x:c r="PG1" s="31"/>
      <x:c r="PH1" s="31"/>
      <x:c r="PI1" s="31"/>
      <x:c r="PJ1" s="31"/>
      <x:c r="PK1" s="31"/>
      <x:c r="PL1" s="31"/>
      <x:c r="PM1" s="31"/>
      <x:c r="PN1" s="31"/>
      <x:c r="PO1" s="31"/>
      <x:c r="PP1" s="31"/>
      <x:c r="PQ1" s="31"/>
      <x:c r="PR1" s="31"/>
      <x:c r="PS1" s="31"/>
      <x:c r="PT1" s="31"/>
      <x:c r="PU1" s="31"/>
      <x:c r="PV1" s="31"/>
      <x:c r="PW1" s="31"/>
      <x:c r="PX1" s="31"/>
      <x:c r="PY1" s="31"/>
      <x:c r="PZ1" s="31"/>
      <x:c r="QA1" s="31"/>
      <x:c r="QB1" s="31"/>
      <x:c r="QC1" s="31"/>
      <x:c r="QD1" s="31"/>
      <x:c r="QE1" s="31"/>
      <x:c r="QF1" s="31"/>
      <x:c r="QG1" s="31"/>
      <x:c r="QH1" s="31"/>
      <x:c r="QI1" s="31"/>
      <x:c r="QJ1" s="31"/>
      <x:c r="QK1" s="31"/>
      <x:c r="QL1" s="31"/>
      <x:c r="QM1" s="31"/>
      <x:c r="QN1" s="31"/>
      <x:c r="QO1" s="31"/>
      <x:c r="QP1" s="31"/>
      <x:c r="QQ1" s="31"/>
      <x:c r="QR1" s="31"/>
      <x:c r="QS1" s="31"/>
      <x:c r="QT1" s="31"/>
      <x:c r="QU1" s="31"/>
      <x:c r="QV1" s="31"/>
      <x:c r="QW1" s="31"/>
      <x:c r="QX1" s="31"/>
      <x:c r="QY1" s="31"/>
      <x:c r="QZ1" s="31"/>
      <x:c r="RA1" s="31"/>
      <x:c r="RB1" s="31"/>
      <x:c r="RC1" s="31"/>
      <x:c r="RD1" s="31"/>
      <x:c r="RE1" s="31"/>
      <x:c r="RF1" s="31"/>
      <x:c r="RG1" s="31"/>
      <x:c r="RH1" s="31"/>
      <x:c r="RI1" s="31"/>
      <x:c r="RJ1" s="31"/>
      <x:c r="RK1" s="31"/>
      <x:c r="RL1" s="31"/>
      <x:c r="RM1" s="31"/>
      <x:c r="RN1" s="31"/>
      <x:c r="RO1" s="31"/>
      <x:c r="RP1" s="31"/>
      <x:c r="RQ1" s="31"/>
      <x:c r="RR1" s="31"/>
      <x:c r="RS1" s="31"/>
      <x:c r="RT1" s="31"/>
      <x:c r="RU1" s="31"/>
      <x:c r="RV1" s="31"/>
      <x:c r="RW1" s="31"/>
      <x:c r="RX1" s="31"/>
      <x:c r="RY1" s="31"/>
      <x:c r="RZ1" s="31"/>
      <x:c r="SA1" s="31"/>
      <x:c r="SB1" s="31"/>
      <x:c r="SC1" s="31"/>
      <x:c r="SD1" s="31"/>
      <x:c r="SE1" s="31"/>
      <x:c r="SF1" s="31"/>
      <x:c r="SG1" s="31"/>
      <x:c r="SH1" s="31"/>
      <x:c r="SI1" s="31"/>
      <x:c r="SJ1" s="31"/>
      <x:c r="SK1" s="31"/>
      <x:c r="SL1" s="31"/>
      <x:c r="SM1" s="31"/>
      <x:c r="SN1" s="31"/>
      <x:c r="SO1" s="31"/>
      <x:c r="SP1" s="31"/>
      <x:c r="SQ1" s="31"/>
      <x:c r="SR1" s="31"/>
      <x:c r="SS1" s="31"/>
      <x:c r="ST1" s="31"/>
      <x:c r="SU1" s="31"/>
      <x:c r="SV1" s="31"/>
      <x:c r="SW1" s="31"/>
      <x:c r="SX1" s="31"/>
      <x:c r="SY1" s="31"/>
      <x:c r="SZ1" s="31"/>
      <x:c r="TA1" s="31"/>
      <x:c r="TB1" s="31"/>
      <x:c r="TC1" s="31"/>
      <x:c r="TD1" s="31"/>
      <x:c r="TE1" s="31"/>
      <x:c r="TF1" s="31"/>
      <x:c r="TG1" s="31"/>
      <x:c r="TH1" s="31"/>
      <x:c r="TI1" s="31"/>
      <x:c r="TJ1" s="31"/>
      <x:c r="TK1" s="31"/>
      <x:c r="TL1" s="31"/>
      <x:c r="TM1" s="31"/>
      <x:c r="TN1" s="31"/>
      <x:c r="TO1" s="31"/>
      <x:c r="TP1" s="31"/>
      <x:c r="TQ1" s="31"/>
      <x:c r="TR1" s="31"/>
      <x:c r="TS1" s="31"/>
      <x:c r="TT1" s="31"/>
      <x:c r="TU1" s="31"/>
      <x:c r="TV1" s="31"/>
      <x:c r="TW1" s="31"/>
      <x:c r="TX1" s="31"/>
      <x:c r="TY1" s="31"/>
      <x:c r="TZ1" s="31"/>
      <x:c r="UA1" s="31"/>
      <x:c r="UB1" s="31"/>
      <x:c r="UC1" s="31"/>
      <x:c r="UD1" s="31"/>
      <x:c r="UE1" s="31"/>
      <x:c r="UF1" s="31"/>
      <x:c r="UG1" s="31"/>
      <x:c r="UH1" s="31"/>
      <x:c r="UI1" s="31"/>
      <x:c r="UJ1" s="31"/>
      <x:c r="UK1" s="31"/>
      <x:c r="UL1" s="31"/>
      <x:c r="UM1" s="31"/>
      <x:c r="UN1" s="31"/>
      <x:c r="UO1" s="31"/>
      <x:c r="UP1" s="31"/>
      <x:c r="UQ1" s="31"/>
      <x:c r="UR1" s="31"/>
      <x:c r="US1" s="31"/>
      <x:c r="UT1" s="31"/>
      <x:c r="UU1" s="31"/>
      <x:c r="UV1" s="31"/>
      <x:c r="UW1" s="31"/>
      <x:c r="UX1" s="31"/>
      <x:c r="UY1" s="31"/>
      <x:c r="UZ1" s="31"/>
      <x:c r="VA1" s="31"/>
      <x:c r="VB1" s="31"/>
      <x:c r="VC1" s="31"/>
      <x:c r="VD1" s="31"/>
      <x:c r="VE1" s="31"/>
      <x:c r="VF1" s="31"/>
      <x:c r="VG1" s="31"/>
      <x:c r="VH1" s="31"/>
      <x:c r="VI1" s="31"/>
      <x:c r="VJ1" s="31"/>
      <x:c r="VK1" s="31"/>
      <x:c r="VL1" s="31"/>
      <x:c r="VM1" s="31"/>
      <x:c r="VN1" s="31"/>
      <x:c r="VO1" s="31"/>
      <x:c r="VP1" s="31"/>
      <x:c r="VQ1" s="31"/>
      <x:c r="VR1" s="31"/>
      <x:c r="VS1" s="31"/>
      <x:c r="VT1" s="31"/>
      <x:c r="VU1" s="31"/>
      <x:c r="VV1" s="31"/>
      <x:c r="VW1" s="31"/>
      <x:c r="VX1" s="31"/>
      <x:c r="VY1" s="31"/>
      <x:c r="VZ1" s="31"/>
      <x:c r="WA1" s="31"/>
      <x:c r="WB1" s="31"/>
      <x:c r="WC1" s="31"/>
      <x:c r="WD1" s="31"/>
      <x:c r="WE1" s="31"/>
      <x:c r="WF1" s="31"/>
      <x:c r="WG1" s="31"/>
      <x:c r="WH1" s="31"/>
      <x:c r="WI1" s="31"/>
      <x:c r="WJ1" s="31"/>
      <x:c r="WK1" s="31"/>
      <x:c r="WL1" s="31"/>
      <x:c r="WM1" s="31"/>
      <x:c r="WN1" s="31"/>
      <x:c r="WO1" s="31"/>
      <x:c r="WP1" s="31"/>
      <x:c r="WQ1" s="31"/>
      <x:c r="WR1" s="31"/>
      <x:c r="WS1" s="31"/>
      <x:c r="WT1" s="31"/>
      <x:c r="WU1" s="31"/>
      <x:c r="WV1" s="31"/>
      <x:c r="WW1" s="31"/>
      <x:c r="WX1" s="31"/>
      <x:c r="WY1" s="31"/>
      <x:c r="WZ1" s="31"/>
      <x:c r="XA1" s="31"/>
      <x:c r="XB1" s="31"/>
      <x:c r="XC1" s="31"/>
      <x:c r="XD1" s="31"/>
      <x:c r="XE1" s="31"/>
      <x:c r="XF1" s="31"/>
      <x:c r="XG1" s="31"/>
      <x:c r="XH1" s="31"/>
      <x:c r="XI1" s="31"/>
      <x:c r="XJ1" s="31"/>
      <x:c r="XK1" s="31"/>
      <x:c r="XL1" s="31"/>
      <x:c r="XM1" s="31"/>
      <x:c r="XN1" s="31"/>
      <x:c r="XO1" s="31"/>
      <x:c r="XP1" s="31"/>
      <x:c r="XQ1" s="31"/>
      <x:c r="XR1" s="31"/>
      <x:c r="XS1" s="31"/>
      <x:c r="XT1" s="31"/>
      <x:c r="XU1" s="31"/>
      <x:c r="XV1" s="31"/>
      <x:c r="XW1" s="31"/>
      <x:c r="XX1" s="31"/>
      <x:c r="XY1" s="31"/>
      <x:c r="XZ1" s="31"/>
      <x:c r="YA1" s="31"/>
      <x:c r="YB1" s="31"/>
      <x:c r="YC1" s="31"/>
      <x:c r="YD1" s="31"/>
      <x:c r="YE1" s="31"/>
      <x:c r="YF1" s="31"/>
      <x:c r="YG1" s="31"/>
      <x:c r="YH1" s="31"/>
      <x:c r="YI1" s="31"/>
      <x:c r="YJ1" s="31"/>
      <x:c r="YK1" s="31"/>
      <x:c r="YL1" s="31"/>
      <x:c r="YM1" s="31"/>
      <x:c r="YN1" s="31"/>
      <x:c r="YO1" s="31"/>
      <x:c r="YP1" s="31"/>
      <x:c r="YQ1" s="31"/>
      <x:c r="YR1" s="31"/>
      <x:c r="YS1" s="31"/>
      <x:c r="YT1" s="31"/>
      <x:c r="YU1" s="31"/>
      <x:c r="YV1" s="31"/>
      <x:c r="YW1" s="31"/>
      <x:c r="YX1" s="31"/>
      <x:c r="YY1" s="31"/>
      <x:c r="YZ1" s="31"/>
      <x:c r="ZA1" s="31"/>
      <x:c r="ZB1" s="31"/>
      <x:c r="ZC1" s="31"/>
      <x:c r="ZD1" s="31"/>
      <x:c r="ZE1" s="31"/>
      <x:c r="ZF1" s="31"/>
      <x:c r="ZG1" s="31"/>
      <x:c r="ZH1" s="31"/>
      <x:c r="ZI1" s="31"/>
      <x:c r="ZJ1" s="31"/>
      <x:c r="ZK1" s="31"/>
      <x:c r="ZL1" s="31"/>
      <x:c r="ZM1" s="31"/>
      <x:c r="ZN1" s="31"/>
      <x:c r="ZO1" s="31"/>
      <x:c r="ZP1" s="31"/>
      <x:c r="ZQ1" s="31"/>
      <x:c r="ZR1" s="31"/>
      <x:c r="ZS1" s="31"/>
      <x:c r="ZT1" s="31"/>
      <x:c r="ZU1" s="31"/>
      <x:c r="ZV1" s="31"/>
      <x:c r="ZW1" s="31"/>
      <x:c r="ZX1" s="31"/>
      <x:c r="ZY1" s="31"/>
      <x:c r="ZZ1" s="31"/>
      <x:c r="AAA1" s="31"/>
      <x:c r="AAB1" s="31"/>
      <x:c r="AAC1" s="31"/>
      <x:c r="AAD1" s="31"/>
      <x:c r="AAE1" s="31"/>
      <x:c r="AAF1" s="31"/>
      <x:c r="AAG1" s="31"/>
      <x:c r="AAH1" s="31"/>
      <x:c r="AAI1" s="31"/>
      <x:c r="AAJ1" s="31"/>
      <x:c r="AAK1" s="31"/>
      <x:c r="AAL1" s="31"/>
      <x:c r="AAM1" s="31"/>
      <x:c r="AAN1" s="31"/>
      <x:c r="AAO1" s="31"/>
      <x:c r="AAP1" s="31"/>
      <x:c r="AAQ1" s="31"/>
      <x:c r="AAR1" s="31"/>
      <x:c r="AAS1" s="31"/>
      <x:c r="AAT1" s="31"/>
      <x:c r="AAU1" s="31"/>
      <x:c r="AAV1" s="31"/>
      <x:c r="AAW1" s="31"/>
      <x:c r="AAX1" s="31"/>
      <x:c r="AAY1" s="31"/>
      <x:c r="AAZ1" s="31"/>
      <x:c r="ABA1" s="31"/>
      <x:c r="ABB1" s="31"/>
      <x:c r="ABC1" s="31"/>
      <x:c r="ABD1" s="31"/>
      <x:c r="ABE1" s="31"/>
      <x:c r="ABF1" s="31"/>
      <x:c r="ABG1" s="31"/>
      <x:c r="ABH1" s="31"/>
      <x:c r="ABI1" s="31"/>
      <x:c r="ABJ1" s="31"/>
      <x:c r="ABK1" s="31"/>
      <x:c r="ABL1" s="31"/>
      <x:c r="ABM1" s="31"/>
      <x:c r="ABN1" s="31"/>
      <x:c r="ABO1" s="31"/>
      <x:c r="ABP1" s="31"/>
      <x:c r="ABQ1" s="31"/>
      <x:c r="ABR1" s="31"/>
      <x:c r="ABS1" s="31"/>
      <x:c r="ABT1" s="31"/>
      <x:c r="ABU1" s="31"/>
      <x:c r="ABV1" s="31"/>
      <x:c r="ABW1" s="31"/>
      <x:c r="ABX1" s="31"/>
      <x:c r="ABY1" s="31"/>
      <x:c r="ABZ1" s="31"/>
      <x:c r="ACA1" s="31"/>
      <x:c r="ACB1" s="31"/>
      <x:c r="ACC1" s="31"/>
      <x:c r="ACD1" s="31"/>
      <x:c r="ACE1" s="31"/>
      <x:c r="ACF1" s="31"/>
      <x:c r="ACG1" s="31"/>
      <x:c r="ACH1" s="31"/>
      <x:c r="ACI1" s="31"/>
      <x:c r="ACJ1" s="31"/>
      <x:c r="ACK1" s="31"/>
      <x:c r="ACL1" s="31"/>
      <x:c r="ACM1" s="31"/>
      <x:c r="ACN1" s="31"/>
      <x:c r="ACO1" s="31"/>
      <x:c r="ACP1" s="31"/>
      <x:c r="ACQ1" s="31"/>
      <x:c r="ACR1" s="31"/>
      <x:c r="ACS1" s="31"/>
      <x:c r="ACT1" s="31"/>
      <x:c r="ACU1" s="31"/>
      <x:c r="ACV1" s="31"/>
      <x:c r="ACW1" s="31"/>
      <x:c r="ACX1" s="31"/>
      <x:c r="ACY1" s="31"/>
      <x:c r="ACZ1" s="31"/>
      <x:c r="ADA1" s="31"/>
      <x:c r="ADB1" s="31"/>
      <x:c r="ADC1" s="31"/>
      <x:c r="ADD1" s="31"/>
      <x:c r="ADE1" s="31"/>
      <x:c r="ADF1" s="31"/>
      <x:c r="ADG1" s="31"/>
      <x:c r="ADH1" s="31"/>
      <x:c r="ADI1" s="31"/>
      <x:c r="ADJ1" s="31"/>
      <x:c r="ADK1" s="31"/>
      <x:c r="ADL1" s="31"/>
      <x:c r="ADM1" s="31"/>
      <x:c r="ADN1" s="31"/>
      <x:c r="ADO1" s="31"/>
      <x:c r="ADP1" s="31"/>
      <x:c r="ADQ1" s="31"/>
      <x:c r="ADR1" s="31"/>
      <x:c r="ADS1" s="31"/>
      <x:c r="ADT1" s="31"/>
      <x:c r="ADU1" s="31"/>
      <x:c r="ADV1" s="31"/>
      <x:c r="ADW1" s="31"/>
      <x:c r="ADX1" s="31"/>
      <x:c r="ADY1" s="31"/>
      <x:c r="ADZ1" s="31"/>
      <x:c r="AEA1" s="31"/>
      <x:c r="AEB1" s="31"/>
      <x:c r="AEC1" s="31"/>
      <x:c r="AED1" s="31"/>
      <x:c r="AEE1" s="31"/>
      <x:c r="AEF1" s="31"/>
      <x:c r="AEG1" s="31"/>
      <x:c r="AEH1" s="31"/>
      <x:c r="AEI1" s="31"/>
      <x:c r="AEJ1" s="31"/>
      <x:c r="AEK1" s="31"/>
      <x:c r="AEL1" s="31"/>
      <x:c r="AEM1" s="31"/>
      <x:c r="AEN1" s="31"/>
      <x:c r="AEO1" s="31"/>
      <x:c r="AEP1" s="31"/>
      <x:c r="AEQ1" s="31"/>
      <x:c r="AER1" s="31"/>
      <x:c r="AES1" s="31"/>
      <x:c r="AET1" s="31"/>
      <x:c r="AEU1" s="31"/>
      <x:c r="AEV1" s="31"/>
      <x:c r="AEW1" s="31"/>
      <x:c r="AEX1" s="31"/>
      <x:c r="AEY1" s="31"/>
      <x:c r="AEZ1" s="31"/>
      <x:c r="AFA1" s="31"/>
      <x:c r="AFB1" s="31"/>
      <x:c r="AFC1" s="31"/>
      <x:c r="AFD1" s="31"/>
      <x:c r="AFE1" s="31"/>
      <x:c r="AFF1" s="31"/>
      <x:c r="AFG1" s="31"/>
      <x:c r="AFH1" s="31"/>
      <x:c r="AFI1" s="31"/>
      <x:c r="AFJ1" s="31"/>
      <x:c r="AFK1" s="31"/>
      <x:c r="AFL1" s="31"/>
      <x:c r="AFM1" s="31"/>
      <x:c r="AFN1" s="31"/>
      <x:c r="AFO1" s="31"/>
      <x:c r="AFP1" s="31"/>
      <x:c r="AFQ1" s="31"/>
      <x:c r="AFR1" s="31"/>
      <x:c r="AFS1" s="31"/>
      <x:c r="AFT1" s="31"/>
      <x:c r="AFU1" s="31"/>
      <x:c r="AFV1" s="31"/>
      <x:c r="AFW1" s="31"/>
      <x:c r="AFX1" s="31"/>
      <x:c r="AFY1" s="31"/>
      <x:c r="AFZ1" s="31"/>
      <x:c r="AGA1" s="31"/>
      <x:c r="AGB1" s="31"/>
      <x:c r="AGC1" s="31"/>
      <x:c r="AGD1" s="31"/>
      <x:c r="AGE1" s="31"/>
      <x:c r="AGF1" s="31"/>
      <x:c r="AGG1" s="31"/>
      <x:c r="AGH1" s="31"/>
      <x:c r="AGI1" s="31"/>
      <x:c r="AGJ1" s="31"/>
      <x:c r="AGK1" s="31"/>
      <x:c r="AGL1" s="31"/>
      <x:c r="AGM1" s="31"/>
      <x:c r="AGN1" s="31"/>
      <x:c r="AGO1" s="31"/>
      <x:c r="AGP1" s="31"/>
      <x:c r="AGQ1" s="31"/>
      <x:c r="AGR1" s="31"/>
      <x:c r="AGS1" s="31"/>
      <x:c r="AGT1" s="31"/>
      <x:c r="AGU1" s="31"/>
      <x:c r="AGV1" s="31"/>
      <x:c r="AGW1" s="31"/>
      <x:c r="AGX1" s="31"/>
      <x:c r="AGY1" s="31"/>
      <x:c r="AGZ1" s="31"/>
      <x:c r="AHA1" s="31"/>
      <x:c r="AHB1" s="31"/>
      <x:c r="AHC1" s="31"/>
      <x:c r="AHD1" s="31"/>
      <x:c r="AHE1" s="31"/>
      <x:c r="AHF1" s="31"/>
      <x:c r="AHG1" s="31"/>
      <x:c r="AHH1" s="31"/>
      <x:c r="AHI1" s="31"/>
      <x:c r="AHJ1" s="31"/>
      <x:c r="AHK1" s="31"/>
      <x:c r="AHL1" s="31"/>
      <x:c r="AHM1" s="31"/>
      <x:c r="AHN1" s="31"/>
      <x:c r="AHO1" s="31"/>
      <x:c r="AHP1" s="31"/>
      <x:c r="AHQ1" s="31"/>
      <x:c r="AHR1" s="31"/>
      <x:c r="AHS1" s="31"/>
      <x:c r="AHT1" s="31"/>
      <x:c r="AHU1" s="31"/>
      <x:c r="AHV1" s="31"/>
      <x:c r="AHW1" s="31"/>
      <x:c r="AHX1" s="31"/>
      <x:c r="AHY1" s="31"/>
      <x:c r="AHZ1" s="31"/>
      <x:c r="AIA1" s="31"/>
      <x:c r="AIB1" s="31"/>
      <x:c r="AIC1" s="31"/>
      <x:c r="AID1" s="31"/>
      <x:c r="AIE1" s="31"/>
      <x:c r="AIF1" s="31"/>
      <x:c r="AIG1" s="31"/>
      <x:c r="AIH1" s="31"/>
      <x:c r="AII1" s="31"/>
      <x:c r="AIJ1" s="31"/>
      <x:c r="AIK1" s="31"/>
      <x:c r="AIL1" s="31"/>
      <x:c r="AIM1" s="31"/>
      <x:c r="AIN1" s="31"/>
      <x:c r="AIO1" s="31"/>
      <x:c r="AIP1" s="31"/>
      <x:c r="AIQ1" s="31"/>
      <x:c r="AIR1" s="31"/>
      <x:c r="AIS1" s="31"/>
      <x:c r="AIT1" s="31"/>
      <x:c r="AIU1" s="31"/>
      <x:c r="AIV1" s="31"/>
      <x:c r="AIW1" s="31"/>
      <x:c r="AIX1" s="31"/>
      <x:c r="AIY1" s="31"/>
      <x:c r="AIZ1" s="31"/>
      <x:c r="AJA1" s="31"/>
      <x:c r="AJB1" s="31"/>
      <x:c r="AJC1" s="31"/>
      <x:c r="AJD1" s="31"/>
      <x:c r="AJE1" s="31"/>
      <x:c r="AJF1" s="31"/>
      <x:c r="AJG1" s="31"/>
      <x:c r="AJH1" s="31"/>
      <x:c r="AJI1" s="31"/>
      <x:c r="AJJ1" s="31"/>
      <x:c r="AJK1" s="31"/>
      <x:c r="AJL1" s="31"/>
      <x:c r="AJM1" s="31"/>
      <x:c r="AJN1" s="31"/>
      <x:c r="AJO1" s="31"/>
      <x:c r="AJP1" s="31"/>
      <x:c r="AJQ1" s="31"/>
      <x:c r="AJR1" s="31"/>
      <x:c r="AJS1" s="31"/>
      <x:c r="AJT1" s="31"/>
      <x:c r="AJU1" s="31"/>
      <x:c r="AJV1" s="31"/>
      <x:c r="AJW1" s="31"/>
      <x:c r="AJX1" s="31"/>
      <x:c r="AJY1" s="31"/>
      <x:c r="AJZ1" s="31"/>
      <x:c r="AKA1" s="31"/>
      <x:c r="AKB1" s="31"/>
      <x:c r="AKC1" s="31"/>
      <x:c r="AKD1" s="31"/>
      <x:c r="AKE1" s="31"/>
      <x:c r="AKF1" s="31"/>
      <x:c r="AKG1" s="31"/>
      <x:c r="AKH1" s="31"/>
      <x:c r="AKI1" s="31"/>
      <x:c r="AKJ1" s="31"/>
      <x:c r="AKK1" s="31"/>
      <x:c r="AKL1" s="31"/>
      <x:c r="AKM1" s="31"/>
      <x:c r="AKN1" s="31"/>
      <x:c r="AKO1" s="31"/>
      <x:c r="AKP1" s="31"/>
      <x:c r="AKQ1" s="31"/>
      <x:c r="AKR1" s="31"/>
      <x:c r="AKS1" s="31"/>
      <x:c r="AKT1" s="31"/>
      <x:c r="AKU1" s="31"/>
      <x:c r="AKV1" s="31"/>
      <x:c r="AKW1" s="31"/>
      <x:c r="AKX1" s="31"/>
      <x:c r="AKY1" s="31"/>
      <x:c r="AKZ1" s="31"/>
      <x:c r="ALA1" s="31"/>
      <x:c r="ALB1" s="31"/>
      <x:c r="ALC1" s="31"/>
      <x:c r="ALD1" s="31"/>
      <x:c r="ALE1" s="31"/>
      <x:c r="ALF1" s="31"/>
      <x:c r="ALG1" s="31"/>
      <x:c r="ALH1" s="31"/>
      <x:c r="ALI1" s="31"/>
      <x:c r="ALJ1" s="31"/>
      <x:c r="ALK1" s="31"/>
      <x:c r="ALL1" s="31"/>
      <x:c r="ALM1" s="31"/>
      <x:c r="ALN1" s="31"/>
      <x:c r="ALO1" s="31"/>
      <x:c r="ALP1" s="31"/>
      <x:c r="ALQ1" s="31"/>
      <x:c r="ALR1" s="31"/>
      <x:c r="ALS1" s="31"/>
      <x:c r="ALT1" s="31"/>
      <x:c r="ALU1" s="31"/>
      <x:c r="ALV1" s="31"/>
      <x:c r="ALW1" s="31"/>
      <x:c r="ALX1" s="31"/>
      <x:c r="ALY1" s="31"/>
      <x:c r="ALZ1" s="31"/>
      <x:c r="AMA1" s="31"/>
      <x:c r="AMB1" s="31"/>
      <x:c r="AMC1" s="31"/>
      <x:c r="AMD1" s="31"/>
      <x:c r="AME1" s="31"/>
      <x:c r="AMF1" s="31"/>
      <x:c r="AMG1" s="31"/>
      <x:c r="AMH1" s="31"/>
      <x:c r="AMI1" s="31"/>
      <x:c r="AMJ1" s="31"/>
      <x:c r="AMK1" s="31"/>
      <x:c r="AML1" s="31"/>
      <x:c r="AMM1" s="31"/>
      <x:c r="AMN1" s="31"/>
      <x:c r="AMO1" s="31"/>
      <x:c r="AMP1" s="31"/>
      <x:c r="AMQ1" s="31"/>
      <x:c r="AMR1" s="31"/>
      <x:c r="AMS1" s="31"/>
      <x:c r="AMT1" s="31"/>
      <x:c r="AMU1" s="31"/>
      <x:c r="AMV1" s="31"/>
      <x:c r="AMW1" s="31"/>
      <x:c r="AMX1" s="31"/>
      <x:c r="AMY1" s="31"/>
      <x:c r="AMZ1" s="31"/>
      <x:c r="ANA1" s="31"/>
      <x:c r="ANB1" s="31"/>
      <x:c r="ANC1" s="31"/>
      <x:c r="AND1" s="31"/>
      <x:c r="ANE1" s="31"/>
      <x:c r="ANF1" s="31"/>
      <x:c r="ANG1" s="31"/>
      <x:c r="ANH1" s="31"/>
      <x:c r="ANI1" s="31"/>
      <x:c r="ANJ1" s="31"/>
      <x:c r="ANK1" s="31"/>
      <x:c r="ANL1" s="31"/>
      <x:c r="ANM1" s="31"/>
      <x:c r="ANN1" s="31"/>
      <x:c r="ANO1" s="31"/>
      <x:c r="ANP1" s="31"/>
      <x:c r="ANQ1" s="31"/>
      <x:c r="ANR1" s="31"/>
      <x:c r="ANS1" s="31"/>
      <x:c r="ANT1" s="31"/>
      <x:c r="ANU1" s="31"/>
      <x:c r="ANV1" s="31"/>
      <x:c r="ANW1" s="31"/>
      <x:c r="ANX1" s="31"/>
      <x:c r="ANY1" s="31"/>
      <x:c r="ANZ1" s="31"/>
      <x:c r="AOA1" s="31"/>
      <x:c r="AOB1" s="31"/>
      <x:c r="AOC1" s="31"/>
      <x:c r="AOD1" s="31"/>
      <x:c r="AOE1" s="31"/>
      <x:c r="AOF1" s="31"/>
      <x:c r="AOG1" s="31"/>
      <x:c r="AOH1" s="31"/>
      <x:c r="AOI1" s="31"/>
      <x:c r="AOJ1" s="31"/>
      <x:c r="AOK1" s="31"/>
      <x:c r="AOL1" s="31"/>
      <x:c r="AOM1" s="31"/>
      <x:c r="AON1" s="31"/>
      <x:c r="AOO1" s="31"/>
      <x:c r="AOP1" s="31"/>
      <x:c r="AOQ1" s="31"/>
      <x:c r="AOR1" s="31"/>
      <x:c r="AOS1" s="31"/>
      <x:c r="AOT1" s="31"/>
      <x:c r="AOU1" s="31"/>
      <x:c r="AOV1" s="31"/>
      <x:c r="AOW1" s="31"/>
      <x:c r="AOX1" s="31"/>
      <x:c r="AOY1" s="31"/>
      <x:c r="AOZ1" s="31"/>
      <x:c r="APA1" s="31"/>
      <x:c r="APB1" s="31"/>
      <x:c r="APC1" s="31"/>
      <x:c r="APD1" s="31"/>
      <x:c r="APE1" s="31"/>
      <x:c r="APF1" s="31"/>
      <x:c r="APG1" s="31"/>
      <x:c r="APH1" s="31"/>
      <x:c r="API1" s="31"/>
      <x:c r="APJ1" s="31"/>
      <x:c r="APK1" s="31"/>
      <x:c r="APL1" s="31"/>
      <x:c r="APM1" s="31"/>
      <x:c r="APN1" s="31"/>
      <x:c r="APO1" s="31"/>
      <x:c r="APP1" s="31"/>
      <x:c r="APQ1" s="31"/>
      <x:c r="APR1" s="31"/>
      <x:c r="APS1" s="31"/>
      <x:c r="APT1" s="31"/>
      <x:c r="APU1" s="31"/>
      <x:c r="APV1" s="31"/>
      <x:c r="APW1" s="31"/>
      <x:c r="APX1" s="31"/>
      <x:c r="APY1" s="31"/>
      <x:c r="APZ1" s="31"/>
      <x:c r="AQA1" s="31"/>
      <x:c r="AQB1" s="31"/>
      <x:c r="AQC1" s="31"/>
      <x:c r="AQD1" s="31"/>
      <x:c r="AQE1" s="31"/>
      <x:c r="AQF1" s="31"/>
      <x:c r="AQG1" s="31"/>
      <x:c r="AQH1" s="31"/>
      <x:c r="AQI1" s="31"/>
      <x:c r="AQJ1" s="31"/>
      <x:c r="AQK1" s="31"/>
      <x:c r="AQL1" s="31"/>
      <x:c r="AQM1" s="31"/>
      <x:c r="AQN1" s="31"/>
      <x:c r="AQO1" s="31"/>
      <x:c r="AQP1" s="31"/>
      <x:c r="AQQ1" s="31"/>
      <x:c r="AQR1" s="31"/>
      <x:c r="AQS1" s="31"/>
      <x:c r="AQT1" s="31"/>
      <x:c r="AQU1" s="31"/>
      <x:c r="AQV1" s="31"/>
      <x:c r="AQW1" s="31"/>
      <x:c r="AQX1" s="31"/>
      <x:c r="AQY1" s="31"/>
      <x:c r="AQZ1" s="31"/>
      <x:c r="ARA1" s="31"/>
      <x:c r="ARB1" s="31"/>
      <x:c r="ARC1" s="31"/>
      <x:c r="ARD1" s="31"/>
      <x:c r="ARE1" s="31"/>
      <x:c r="ARF1" s="31"/>
      <x:c r="ARG1" s="31"/>
      <x:c r="ARH1" s="31"/>
      <x:c r="ARI1" s="31"/>
      <x:c r="ARJ1" s="31"/>
      <x:c r="ARK1" s="31"/>
      <x:c r="ARL1" s="31"/>
      <x:c r="ARM1" s="31"/>
      <x:c r="ARN1" s="31"/>
      <x:c r="ARO1" s="31"/>
      <x:c r="ARP1" s="31"/>
      <x:c r="ARQ1" s="31"/>
      <x:c r="ARR1" s="31"/>
      <x:c r="ARS1" s="31"/>
      <x:c r="ART1" s="31"/>
      <x:c r="ARU1" s="31"/>
      <x:c r="ARV1" s="31"/>
      <x:c r="ARW1" s="31"/>
      <x:c r="ARX1" s="31"/>
      <x:c r="ARY1" s="31"/>
      <x:c r="ARZ1" s="31"/>
      <x:c r="ASA1" s="31"/>
      <x:c r="ASB1" s="31"/>
      <x:c r="ASC1" s="31"/>
      <x:c r="ASD1" s="31"/>
      <x:c r="ASE1" s="31"/>
      <x:c r="ASF1" s="31"/>
      <x:c r="ASG1" s="31"/>
      <x:c r="ASH1" s="31"/>
      <x:c r="ASI1" s="31"/>
      <x:c r="ASJ1" s="31"/>
      <x:c r="ASK1" s="31"/>
      <x:c r="ASL1" s="31"/>
      <x:c r="ASM1" s="31"/>
      <x:c r="ASN1" s="31"/>
      <x:c r="ASO1" s="31"/>
      <x:c r="ASP1" s="31"/>
      <x:c r="ASQ1" s="31"/>
      <x:c r="ASR1" s="31"/>
      <x:c r="ASS1" s="31"/>
      <x:c r="AST1" s="31"/>
      <x:c r="ASU1" s="31"/>
      <x:c r="ASV1" s="31"/>
      <x:c r="ASW1" s="31"/>
      <x:c r="ASX1" s="31"/>
      <x:c r="ASY1" s="31"/>
      <x:c r="ASZ1" s="31"/>
      <x:c r="ATA1" s="31"/>
      <x:c r="ATB1" s="31"/>
      <x:c r="ATC1" s="31"/>
      <x:c r="ATD1" s="31"/>
      <x:c r="ATE1" s="31"/>
      <x:c r="ATF1" s="31"/>
      <x:c r="ATG1" s="31"/>
      <x:c r="ATH1" s="31"/>
      <x:c r="ATI1" s="31"/>
      <x:c r="ATJ1" s="31"/>
      <x:c r="ATK1" s="31"/>
      <x:c r="ATL1" s="31"/>
      <x:c r="ATM1" s="31"/>
      <x:c r="ATN1" s="31"/>
      <x:c r="ATO1" s="31"/>
      <x:c r="ATP1" s="31"/>
      <x:c r="ATQ1" s="31"/>
      <x:c r="ATR1" s="31"/>
      <x:c r="ATS1" s="31"/>
      <x:c r="ATT1" s="31"/>
      <x:c r="ATU1" s="31"/>
      <x:c r="ATV1" s="31"/>
      <x:c r="ATW1" s="31"/>
      <x:c r="ATX1" s="31"/>
      <x:c r="ATY1" s="31"/>
      <x:c r="ATZ1" s="31"/>
      <x:c r="AUA1" s="31"/>
      <x:c r="AUB1" s="31"/>
      <x:c r="AUC1" s="31"/>
      <x:c r="AUD1" s="31"/>
      <x:c r="AUE1" s="31"/>
      <x:c r="AUF1" s="31"/>
      <x:c r="AUG1" s="31"/>
      <x:c r="AUH1" s="31"/>
      <x:c r="AUI1" s="31"/>
      <x:c r="AUJ1" s="31"/>
      <x:c r="AUK1" s="31"/>
      <x:c r="AUL1" s="31"/>
      <x:c r="AUM1" s="31"/>
      <x:c r="AUN1" s="31"/>
      <x:c r="AUO1" s="31"/>
      <x:c r="AUP1" s="31"/>
      <x:c r="AUQ1" s="31"/>
      <x:c r="AUR1" s="31"/>
      <x:c r="AUS1" s="31"/>
      <x:c r="AUT1" s="31"/>
      <x:c r="AUU1" s="31"/>
      <x:c r="AUV1" s="31"/>
      <x:c r="AUW1" s="31"/>
      <x:c r="AUX1" s="31"/>
      <x:c r="AUY1" s="31"/>
      <x:c r="AUZ1" s="31"/>
      <x:c r="AVA1" s="31"/>
      <x:c r="AVB1" s="31"/>
      <x:c r="AVC1" s="31"/>
      <x:c r="AVD1" s="31"/>
      <x:c r="AVE1" s="31"/>
      <x:c r="AVF1" s="31"/>
      <x:c r="AVG1" s="31"/>
      <x:c r="AVH1" s="31"/>
      <x:c r="AVI1" s="31"/>
      <x:c r="AVJ1" s="31"/>
      <x:c r="AVK1" s="31"/>
      <x:c r="AVL1" s="31"/>
      <x:c r="AVM1" s="31"/>
      <x:c r="AVN1" s="31"/>
      <x:c r="AVO1" s="31"/>
      <x:c r="AVP1" s="31"/>
      <x:c r="AVQ1" s="31"/>
      <x:c r="AVR1" s="31"/>
      <x:c r="AVS1" s="31"/>
      <x:c r="AVT1" s="31"/>
      <x:c r="AVU1" s="31"/>
      <x:c r="AVV1" s="31"/>
      <x:c r="AVW1" s="31"/>
      <x:c r="AVX1" s="31"/>
      <x:c r="AVY1" s="31"/>
      <x:c r="AVZ1" s="31"/>
      <x:c r="AWA1" s="31"/>
      <x:c r="AWB1" s="31"/>
      <x:c r="AWC1" s="31"/>
      <x:c r="AWD1" s="31"/>
      <x:c r="AWE1" s="31"/>
      <x:c r="AWF1" s="31"/>
      <x:c r="AWG1" s="31"/>
      <x:c r="AWH1" s="31"/>
      <x:c r="AWI1" s="31"/>
      <x:c r="AWJ1" s="31"/>
      <x:c r="AWK1" s="31"/>
      <x:c r="AWL1" s="31"/>
      <x:c r="AWM1" s="31"/>
      <x:c r="AWN1" s="31"/>
      <x:c r="AWO1" s="31"/>
      <x:c r="AWP1" s="31"/>
      <x:c r="AWQ1" s="31"/>
      <x:c r="AWR1" s="31"/>
      <x:c r="AWS1" s="31"/>
      <x:c r="AWT1" s="31"/>
      <x:c r="AWU1" s="31"/>
      <x:c r="AWV1" s="31"/>
      <x:c r="AWW1" s="31"/>
      <x:c r="AWX1" s="31"/>
      <x:c r="AWY1" s="31"/>
      <x:c r="AWZ1" s="31"/>
      <x:c r="AXA1" s="31"/>
      <x:c r="AXB1" s="31"/>
      <x:c r="AXC1" s="31"/>
      <x:c r="AXD1" s="31"/>
      <x:c r="AXE1" s="31"/>
      <x:c r="AXF1" s="31"/>
      <x:c r="AXG1" s="31"/>
      <x:c r="AXH1" s="31"/>
      <x:c r="AXI1" s="31"/>
      <x:c r="AXJ1" s="31"/>
      <x:c r="AXK1" s="31"/>
      <x:c r="AXL1" s="31"/>
      <x:c r="AXM1" s="31"/>
      <x:c r="AXN1" s="31"/>
      <x:c r="AXO1" s="31"/>
      <x:c r="AXP1" s="31"/>
      <x:c r="AXQ1" s="31"/>
      <x:c r="AXR1" s="31"/>
      <x:c r="AXS1" s="31"/>
      <x:c r="AXT1" s="31"/>
      <x:c r="AXU1" s="31"/>
      <x:c r="AXV1" s="31"/>
      <x:c r="AXW1" s="31"/>
      <x:c r="AXX1" s="31"/>
      <x:c r="AXY1" s="31"/>
      <x:c r="AXZ1" s="31"/>
      <x:c r="AYA1" s="31"/>
      <x:c r="AYB1" s="31"/>
      <x:c r="AYC1" s="31"/>
      <x:c r="AYD1" s="31"/>
      <x:c r="AYE1" s="31"/>
      <x:c r="AYF1" s="31"/>
      <x:c r="AYG1" s="31"/>
      <x:c r="AYH1" s="31"/>
      <x:c r="AYI1" s="31"/>
      <x:c r="AYJ1" s="31"/>
      <x:c r="AYK1" s="31"/>
      <x:c r="AYL1" s="31"/>
      <x:c r="AYM1" s="31"/>
      <x:c r="AYN1" s="31"/>
      <x:c r="AYO1" s="31"/>
      <x:c r="AYP1" s="31"/>
      <x:c r="AYQ1" s="31"/>
      <x:c r="AYR1" s="31"/>
      <x:c r="AYS1" s="31"/>
      <x:c r="AYT1" s="31"/>
      <x:c r="AYU1" s="31"/>
      <x:c r="AYV1" s="31"/>
      <x:c r="AYW1" s="31"/>
      <x:c r="AYX1" s="31"/>
      <x:c r="AYY1" s="31"/>
      <x:c r="AYZ1" s="31"/>
      <x:c r="AZA1" s="31"/>
      <x:c r="AZB1" s="31"/>
      <x:c r="AZC1" s="31"/>
      <x:c r="AZD1" s="31"/>
      <x:c r="AZE1" s="31"/>
      <x:c r="AZF1" s="31"/>
      <x:c r="AZG1" s="31"/>
      <x:c r="AZH1" s="31"/>
      <x:c r="AZI1" s="31"/>
      <x:c r="AZJ1" s="31"/>
      <x:c r="AZK1" s="31"/>
      <x:c r="AZL1" s="31"/>
      <x:c r="AZM1" s="31"/>
      <x:c r="AZN1" s="31"/>
      <x:c r="AZO1" s="31"/>
      <x:c r="AZP1" s="31"/>
      <x:c r="AZQ1" s="31"/>
      <x:c r="AZR1" s="31"/>
      <x:c r="AZS1" s="31"/>
      <x:c r="AZT1" s="31"/>
      <x:c r="AZU1" s="31"/>
      <x:c r="AZV1" s="31"/>
      <x:c r="AZW1" s="31"/>
      <x:c r="AZX1" s="31"/>
      <x:c r="AZY1" s="31"/>
      <x:c r="AZZ1" s="31"/>
      <x:c r="BAA1" s="31"/>
      <x:c r="BAB1" s="31"/>
      <x:c r="BAC1" s="31"/>
      <x:c r="BAD1" s="31"/>
      <x:c r="BAE1" s="31"/>
      <x:c r="BAF1" s="31"/>
      <x:c r="BAG1" s="31"/>
      <x:c r="BAH1" s="31"/>
      <x:c r="BAI1" s="31"/>
      <x:c r="BAJ1" s="31"/>
      <x:c r="BAK1" s="31"/>
      <x:c r="BAL1" s="31"/>
      <x:c r="BAM1" s="31"/>
      <x:c r="BAN1" s="31"/>
      <x:c r="BAO1" s="31"/>
      <x:c r="BAP1" s="31"/>
      <x:c r="BAQ1" s="31"/>
      <x:c r="BAR1" s="31"/>
      <x:c r="BAS1" s="31"/>
      <x:c r="BAT1" s="31"/>
      <x:c r="BAU1" s="31"/>
      <x:c r="BAV1" s="31"/>
      <x:c r="BAW1" s="31"/>
      <x:c r="BAX1" s="31"/>
      <x:c r="BAY1" s="31"/>
      <x:c r="BAZ1" s="31"/>
      <x:c r="BBA1" s="31"/>
      <x:c r="BBB1" s="31"/>
      <x:c r="BBC1" s="31"/>
      <x:c r="BBD1" s="31"/>
      <x:c r="BBE1" s="31"/>
      <x:c r="BBF1" s="31"/>
      <x:c r="BBG1" s="31"/>
      <x:c r="BBH1" s="31"/>
      <x:c r="BBI1" s="31"/>
      <x:c r="BBJ1" s="31"/>
      <x:c r="BBK1" s="31"/>
      <x:c r="BBL1" s="31"/>
      <x:c r="BBM1" s="31"/>
      <x:c r="BBN1" s="31"/>
      <x:c r="BBO1" s="31"/>
      <x:c r="BBP1" s="31"/>
      <x:c r="BBQ1" s="31"/>
      <x:c r="BBR1" s="31"/>
      <x:c r="BBS1" s="31"/>
      <x:c r="BBT1" s="31"/>
      <x:c r="BBU1" s="31"/>
      <x:c r="BBV1" s="31"/>
      <x:c r="BBW1" s="31"/>
      <x:c r="BBX1" s="31"/>
      <x:c r="BBY1" s="31"/>
      <x:c r="BBZ1" s="31"/>
      <x:c r="BCA1" s="31"/>
      <x:c r="BCB1" s="31"/>
      <x:c r="BCC1" s="31"/>
      <x:c r="BCD1" s="31"/>
      <x:c r="BCE1" s="31"/>
      <x:c r="BCF1" s="31"/>
      <x:c r="BCG1" s="31"/>
      <x:c r="BCH1" s="31"/>
      <x:c r="BCI1" s="31"/>
      <x:c r="BCJ1" s="31"/>
      <x:c r="BCK1" s="31"/>
      <x:c r="BCL1" s="31"/>
      <x:c r="BCM1" s="31"/>
      <x:c r="BCN1" s="31"/>
      <x:c r="BCO1" s="31"/>
      <x:c r="BCP1" s="31"/>
      <x:c r="BCQ1" s="31"/>
      <x:c r="BCR1" s="31"/>
      <x:c r="BCS1" s="31"/>
      <x:c r="BCT1" s="31"/>
      <x:c r="BCU1" s="31"/>
      <x:c r="BCV1" s="31"/>
      <x:c r="BCW1" s="31"/>
      <x:c r="BCX1" s="31"/>
      <x:c r="BCY1" s="31"/>
      <x:c r="BCZ1" s="31"/>
      <x:c r="BDA1" s="31"/>
      <x:c r="BDB1" s="31"/>
      <x:c r="BDC1" s="31"/>
      <x:c r="BDD1" s="31"/>
      <x:c r="BDE1" s="31"/>
      <x:c r="BDF1" s="31"/>
      <x:c r="BDG1" s="31"/>
      <x:c r="BDH1" s="31"/>
      <x:c r="BDI1" s="31"/>
      <x:c r="BDJ1" s="31"/>
      <x:c r="BDK1" s="31"/>
      <x:c r="BDL1" s="31"/>
      <x:c r="BDM1" s="31"/>
      <x:c r="BDN1" s="31"/>
      <x:c r="BDO1" s="31"/>
      <x:c r="BDP1" s="31"/>
      <x:c r="BDQ1" s="31"/>
      <x:c r="BDR1" s="31"/>
      <x:c r="BDS1" s="31"/>
      <x:c r="BDT1" s="31"/>
      <x:c r="BDU1" s="31"/>
      <x:c r="BDV1" s="31"/>
      <x:c r="BDW1" s="31"/>
      <x:c r="BDX1" s="31"/>
      <x:c r="BDY1" s="31"/>
      <x:c r="BDZ1" s="31"/>
      <x:c r="BEA1" s="31"/>
      <x:c r="BEB1" s="31"/>
      <x:c r="BEC1" s="31"/>
      <x:c r="BED1" s="31"/>
      <x:c r="BEE1" s="31"/>
      <x:c r="BEF1" s="31"/>
      <x:c r="BEG1" s="31"/>
      <x:c r="BEH1" s="31"/>
      <x:c r="BEI1" s="31"/>
      <x:c r="BEJ1" s="31"/>
      <x:c r="BEK1" s="31"/>
      <x:c r="BEL1" s="31"/>
      <x:c r="BEM1" s="31"/>
      <x:c r="BEN1" s="31"/>
      <x:c r="BEO1" s="31"/>
      <x:c r="BEP1" s="31"/>
      <x:c r="BEQ1" s="31"/>
      <x:c r="BER1" s="31"/>
      <x:c r="BES1" s="31"/>
      <x:c r="BET1" s="31"/>
      <x:c r="BEU1" s="31"/>
      <x:c r="BEV1" s="31"/>
      <x:c r="BEW1" s="31"/>
      <x:c r="BEX1" s="31"/>
      <x:c r="BEY1" s="31"/>
      <x:c r="BEZ1" s="31"/>
      <x:c r="BFA1" s="31"/>
      <x:c r="BFB1" s="31"/>
      <x:c r="BFC1" s="31"/>
      <x:c r="BFD1" s="31"/>
      <x:c r="BFE1" s="31"/>
      <x:c r="BFF1" s="31"/>
      <x:c r="BFG1" s="31"/>
      <x:c r="BFH1" s="31"/>
      <x:c r="BFI1" s="31"/>
      <x:c r="BFJ1" s="31"/>
      <x:c r="BFK1" s="31"/>
      <x:c r="BFL1" s="31"/>
      <x:c r="BFM1" s="31"/>
      <x:c r="BFN1" s="31"/>
      <x:c r="BFO1" s="31"/>
      <x:c r="BFP1" s="31"/>
      <x:c r="BFQ1" s="31"/>
      <x:c r="BFR1" s="31"/>
      <x:c r="BFS1" s="31"/>
      <x:c r="BFT1" s="31"/>
      <x:c r="BFU1" s="31"/>
      <x:c r="BFV1" s="31"/>
      <x:c r="BFW1" s="31"/>
      <x:c r="BFX1" s="31"/>
      <x:c r="BFY1" s="31"/>
      <x:c r="BFZ1" s="31"/>
      <x:c r="BGA1" s="31"/>
      <x:c r="BGB1" s="31"/>
      <x:c r="BGC1" s="31"/>
      <x:c r="BGD1" s="31"/>
      <x:c r="BGE1" s="31"/>
      <x:c r="BGF1" s="31"/>
      <x:c r="BGG1" s="31"/>
      <x:c r="BGH1" s="31"/>
      <x:c r="BGI1" s="31"/>
      <x:c r="BGJ1" s="31"/>
      <x:c r="BGK1" s="31"/>
      <x:c r="BGL1" s="31"/>
      <x:c r="BGM1" s="31"/>
      <x:c r="BGN1" s="31"/>
      <x:c r="BGO1" s="31"/>
      <x:c r="BGP1" s="31"/>
      <x:c r="BGQ1" s="31"/>
      <x:c r="BGR1" s="31"/>
      <x:c r="BGS1" s="31"/>
      <x:c r="BGT1" s="31"/>
      <x:c r="BGU1" s="31"/>
      <x:c r="BGV1" s="31"/>
      <x:c r="BGW1" s="31"/>
      <x:c r="BGX1" s="31"/>
      <x:c r="BGY1" s="31"/>
      <x:c r="BGZ1" s="31"/>
      <x:c r="BHA1" s="31"/>
      <x:c r="BHB1" s="31"/>
      <x:c r="BHC1" s="31"/>
      <x:c r="BHD1" s="31"/>
      <x:c r="BHE1" s="31"/>
      <x:c r="BHF1" s="31"/>
      <x:c r="BHG1" s="31"/>
      <x:c r="BHH1" s="31"/>
      <x:c r="BHI1" s="31"/>
      <x:c r="BHJ1" s="31"/>
      <x:c r="BHK1" s="31"/>
      <x:c r="BHL1" s="31"/>
      <x:c r="BHM1" s="31"/>
      <x:c r="BHN1" s="31"/>
      <x:c r="BHO1" s="31"/>
      <x:c r="BHP1" s="31"/>
      <x:c r="BHQ1" s="31"/>
      <x:c r="BHR1" s="31"/>
      <x:c r="BHS1" s="31"/>
      <x:c r="BHT1" s="31"/>
      <x:c r="BHU1" s="31"/>
      <x:c r="BHV1" s="31"/>
      <x:c r="BHW1" s="31"/>
      <x:c r="BHX1" s="31"/>
      <x:c r="BHY1" s="31"/>
      <x:c r="BHZ1" s="31"/>
      <x:c r="BIA1" s="31"/>
      <x:c r="BIB1" s="31"/>
      <x:c r="BIC1" s="31"/>
      <x:c r="BID1" s="31"/>
      <x:c r="BIE1" s="31"/>
      <x:c r="BIF1" s="31"/>
      <x:c r="BIG1" s="31"/>
      <x:c r="BIH1" s="31"/>
      <x:c r="BII1" s="31"/>
      <x:c r="BIJ1" s="31"/>
      <x:c r="BIK1" s="31"/>
      <x:c r="BIL1" s="31"/>
      <x:c r="BIM1" s="31"/>
      <x:c r="BIN1" s="31"/>
      <x:c r="BIO1" s="31"/>
      <x:c r="BIP1" s="31"/>
      <x:c r="BIQ1" s="31"/>
      <x:c r="BIR1" s="31"/>
      <x:c r="BIS1" s="31"/>
      <x:c r="BIT1" s="31"/>
      <x:c r="BIU1" s="31"/>
      <x:c r="BIV1" s="31"/>
      <x:c r="BIW1" s="31"/>
      <x:c r="BIX1" s="31"/>
      <x:c r="BIY1" s="31"/>
      <x:c r="BIZ1" s="31"/>
      <x:c r="BJA1" s="31"/>
      <x:c r="BJB1" s="31"/>
      <x:c r="BJC1" s="31"/>
      <x:c r="BJD1" s="31"/>
      <x:c r="BJE1" s="31"/>
      <x:c r="BJF1" s="31"/>
      <x:c r="BJG1" s="31"/>
      <x:c r="BJH1" s="31"/>
      <x:c r="BJI1" s="31"/>
      <x:c r="BJJ1" s="31"/>
      <x:c r="BJK1" s="31"/>
      <x:c r="BJL1" s="31"/>
      <x:c r="BJM1" s="31"/>
      <x:c r="BJN1" s="31"/>
      <x:c r="BJO1" s="31"/>
      <x:c r="BJP1" s="31"/>
      <x:c r="BJQ1" s="31"/>
      <x:c r="BJR1" s="31"/>
      <x:c r="BJS1" s="31"/>
      <x:c r="BJT1" s="31"/>
      <x:c r="BJU1" s="31"/>
      <x:c r="BJV1" s="31"/>
      <x:c r="BJW1" s="31"/>
      <x:c r="BJX1" s="31"/>
      <x:c r="BJY1" s="31"/>
      <x:c r="BJZ1" s="31"/>
      <x:c r="BKA1" s="31"/>
      <x:c r="BKB1" s="31"/>
      <x:c r="BKC1" s="31"/>
      <x:c r="BKD1" s="31"/>
      <x:c r="BKE1" s="31"/>
      <x:c r="BKF1" s="31"/>
      <x:c r="BKG1" s="31"/>
      <x:c r="BKH1" s="31"/>
      <x:c r="BKI1" s="31"/>
      <x:c r="BKJ1" s="31"/>
      <x:c r="BKK1" s="31"/>
      <x:c r="BKL1" s="31"/>
      <x:c r="BKM1" s="31"/>
      <x:c r="BKN1" s="31"/>
      <x:c r="BKO1" s="31"/>
      <x:c r="BKP1" s="31"/>
      <x:c r="BKQ1" s="31"/>
      <x:c r="BKR1" s="31"/>
      <x:c r="BKS1" s="31"/>
      <x:c r="BKT1" s="31"/>
      <x:c r="BKU1" s="31"/>
      <x:c r="BKV1" s="31"/>
      <x:c r="BKW1" s="31"/>
      <x:c r="BKX1" s="31"/>
      <x:c r="BKY1" s="31"/>
      <x:c r="BKZ1" s="31"/>
      <x:c r="BLA1" s="31"/>
      <x:c r="BLB1" s="31"/>
      <x:c r="BLC1" s="31"/>
      <x:c r="BLD1" s="31"/>
      <x:c r="BLE1" s="31"/>
      <x:c r="BLF1" s="31"/>
      <x:c r="BLG1" s="31"/>
      <x:c r="BLH1" s="31"/>
      <x:c r="BLI1" s="31"/>
      <x:c r="BLJ1" s="31"/>
      <x:c r="BLK1" s="31"/>
      <x:c r="BLL1" s="31"/>
      <x:c r="BLM1" s="31"/>
      <x:c r="BLN1" s="31"/>
      <x:c r="BLO1" s="31"/>
      <x:c r="BLP1" s="31"/>
      <x:c r="BLQ1" s="31"/>
      <x:c r="BLR1" s="31"/>
      <x:c r="BLS1" s="31"/>
      <x:c r="BLT1" s="31"/>
      <x:c r="BLU1" s="31"/>
      <x:c r="BLV1" s="31"/>
      <x:c r="BLW1" s="31"/>
      <x:c r="BLX1" s="31"/>
      <x:c r="BLY1" s="31"/>
      <x:c r="BLZ1" s="31"/>
      <x:c r="BMA1" s="31"/>
      <x:c r="BMB1" s="31"/>
      <x:c r="BMC1" s="31"/>
      <x:c r="BMD1" s="31"/>
      <x:c r="BME1" s="31"/>
      <x:c r="BMF1" s="31"/>
      <x:c r="BMG1" s="31"/>
      <x:c r="BMH1" s="31"/>
      <x:c r="BMI1" s="31"/>
      <x:c r="BMJ1" s="31"/>
      <x:c r="BMK1" s="31"/>
      <x:c r="BML1" s="31"/>
      <x:c r="BMM1" s="31"/>
      <x:c r="BMN1" s="31"/>
      <x:c r="BMO1" s="31"/>
      <x:c r="BMP1" s="31"/>
      <x:c r="BMQ1" s="31"/>
      <x:c r="BMR1" s="31"/>
      <x:c r="BMS1" s="31"/>
      <x:c r="BMT1" s="31"/>
      <x:c r="BMU1" s="31"/>
      <x:c r="BMV1" s="31"/>
      <x:c r="BMW1" s="31"/>
      <x:c r="BMX1" s="31"/>
      <x:c r="BMY1" s="31"/>
      <x:c r="BMZ1" s="31"/>
      <x:c r="BNA1" s="31"/>
      <x:c r="BNB1" s="31"/>
      <x:c r="BNC1" s="31"/>
      <x:c r="BND1" s="31"/>
      <x:c r="BNE1" s="31"/>
      <x:c r="BNF1" s="31"/>
      <x:c r="BNG1" s="31"/>
      <x:c r="BNH1" s="31"/>
      <x:c r="BNI1" s="31"/>
      <x:c r="BNJ1" s="31"/>
      <x:c r="BNK1" s="31"/>
      <x:c r="BNL1" s="31"/>
      <x:c r="BNM1" s="31"/>
      <x:c r="BNN1" s="31"/>
      <x:c r="BNO1" s="31"/>
      <x:c r="BNP1" s="31"/>
      <x:c r="BNQ1" s="31"/>
      <x:c r="BNR1" s="31"/>
      <x:c r="BNS1" s="31"/>
      <x:c r="BNT1" s="31"/>
      <x:c r="BNU1" s="31"/>
      <x:c r="BNV1" s="31"/>
      <x:c r="BNW1" s="31"/>
      <x:c r="BNX1" s="31"/>
      <x:c r="BNY1" s="31"/>
      <x:c r="BNZ1" s="31"/>
      <x:c r="BOA1" s="31"/>
      <x:c r="BOB1" s="31"/>
      <x:c r="BOC1" s="31"/>
      <x:c r="BOD1" s="31"/>
      <x:c r="BOE1" s="31"/>
      <x:c r="BOF1" s="31"/>
      <x:c r="BOG1" s="31"/>
      <x:c r="BOH1" s="31"/>
      <x:c r="BOI1" s="31"/>
      <x:c r="BOJ1" s="31"/>
      <x:c r="BOK1" s="31"/>
      <x:c r="BOL1" s="31"/>
      <x:c r="BOM1" s="31"/>
      <x:c r="BON1" s="31"/>
      <x:c r="BOO1" s="31"/>
      <x:c r="BOP1" s="31"/>
      <x:c r="BOQ1" s="31"/>
      <x:c r="BOR1" s="31"/>
      <x:c r="BOS1" s="31"/>
      <x:c r="BOT1" s="31"/>
      <x:c r="BOU1" s="31"/>
      <x:c r="BOV1" s="31"/>
      <x:c r="BOW1" s="31"/>
      <x:c r="BOX1" s="31"/>
      <x:c r="BOY1" s="31"/>
      <x:c r="BOZ1" s="31"/>
      <x:c r="BPA1" s="31"/>
      <x:c r="BPB1" s="31"/>
      <x:c r="BPC1" s="31"/>
      <x:c r="BPD1" s="31"/>
      <x:c r="BPE1" s="31"/>
      <x:c r="BPF1" s="31"/>
      <x:c r="BPG1" s="31"/>
      <x:c r="BPH1" s="31"/>
      <x:c r="BPI1" s="31"/>
      <x:c r="BPJ1" s="31"/>
      <x:c r="BPK1" s="31"/>
      <x:c r="BPL1" s="31"/>
      <x:c r="BPM1" s="31"/>
      <x:c r="BPN1" s="31"/>
      <x:c r="BPO1" s="31"/>
      <x:c r="BPP1" s="31"/>
      <x:c r="BPQ1" s="31"/>
      <x:c r="BPR1" s="31"/>
      <x:c r="BPS1" s="31"/>
      <x:c r="BPT1" s="31"/>
      <x:c r="BPU1" s="31"/>
      <x:c r="BPV1" s="31"/>
      <x:c r="BPW1" s="31"/>
      <x:c r="BPX1" s="31"/>
      <x:c r="BPY1" s="31"/>
      <x:c r="BPZ1" s="31"/>
      <x:c r="BQA1" s="31"/>
      <x:c r="BQB1" s="31"/>
      <x:c r="BQC1" s="31"/>
      <x:c r="BQD1" s="31"/>
      <x:c r="BQE1" s="31"/>
      <x:c r="BQF1" s="31"/>
      <x:c r="BQG1" s="31"/>
      <x:c r="BQH1" s="31"/>
      <x:c r="BQI1" s="31"/>
      <x:c r="BQJ1" s="31"/>
      <x:c r="BQK1" s="31"/>
      <x:c r="BQL1" s="31"/>
      <x:c r="BQM1" s="31"/>
      <x:c r="BQN1" s="31"/>
      <x:c r="BQO1" s="31"/>
      <x:c r="BQP1" s="31"/>
      <x:c r="BQQ1" s="31"/>
      <x:c r="BQR1" s="31"/>
      <x:c r="BQS1" s="31"/>
      <x:c r="BQT1" s="31"/>
      <x:c r="BQU1" s="31"/>
      <x:c r="BQV1" s="31"/>
      <x:c r="BQW1" s="31"/>
      <x:c r="BQX1" s="31"/>
      <x:c r="BQY1" s="31"/>
      <x:c r="BQZ1" s="31"/>
      <x:c r="BRA1" s="31"/>
      <x:c r="BRB1" s="31"/>
      <x:c r="BRC1" s="31"/>
      <x:c r="BRD1" s="31"/>
      <x:c r="BRE1" s="31"/>
      <x:c r="BRF1" s="31"/>
      <x:c r="BRG1" s="31"/>
      <x:c r="BRH1" s="31"/>
      <x:c r="BRI1" s="31"/>
      <x:c r="BRJ1" s="31"/>
      <x:c r="BRK1" s="31"/>
      <x:c r="BRL1" s="31"/>
      <x:c r="BRM1" s="31"/>
      <x:c r="BRN1" s="31"/>
      <x:c r="BRO1" s="31"/>
      <x:c r="BRP1" s="31"/>
      <x:c r="BRQ1" s="31"/>
      <x:c r="BRR1" s="31"/>
      <x:c r="BRS1" s="31"/>
      <x:c r="BRT1" s="31"/>
      <x:c r="BRU1" s="31"/>
      <x:c r="BRV1" s="31"/>
      <x:c r="BRW1" s="31"/>
      <x:c r="BRX1" s="31"/>
      <x:c r="BRY1" s="31"/>
      <x:c r="BRZ1" s="31"/>
      <x:c r="BSA1" s="31"/>
      <x:c r="BSB1" s="31"/>
      <x:c r="BSC1" s="31"/>
      <x:c r="BSD1" s="31"/>
      <x:c r="BSE1" s="31"/>
      <x:c r="BSF1" s="31"/>
      <x:c r="BSG1" s="31"/>
      <x:c r="BSH1" s="31"/>
      <x:c r="BSI1" s="31"/>
      <x:c r="BSJ1" s="31"/>
      <x:c r="BSK1" s="31"/>
      <x:c r="BSL1" s="31"/>
      <x:c r="BSM1" s="31"/>
      <x:c r="BSN1" s="31"/>
      <x:c r="BSO1" s="31"/>
      <x:c r="BSP1" s="31"/>
      <x:c r="BSQ1" s="31"/>
      <x:c r="BSR1" s="31"/>
      <x:c r="BSS1" s="31"/>
      <x:c r="BST1" s="31"/>
      <x:c r="BSU1" s="31"/>
      <x:c r="BSV1" s="31"/>
      <x:c r="BSW1" s="31"/>
      <x:c r="BSX1" s="31"/>
      <x:c r="BSY1" s="31"/>
      <x:c r="BSZ1" s="31"/>
      <x:c r="BTA1" s="31"/>
      <x:c r="BTB1" s="31"/>
      <x:c r="BTC1" s="31"/>
      <x:c r="BTD1" s="31"/>
      <x:c r="BTE1" s="31"/>
      <x:c r="BTF1" s="31"/>
      <x:c r="BTG1" s="31"/>
      <x:c r="BTH1" s="31"/>
      <x:c r="BTI1" s="31"/>
      <x:c r="BTJ1" s="31"/>
      <x:c r="BTK1" s="31"/>
      <x:c r="BTL1" s="31"/>
      <x:c r="BTM1" s="31"/>
      <x:c r="BTN1" s="31"/>
      <x:c r="BTO1" s="31"/>
      <x:c r="BTP1" s="31"/>
      <x:c r="BTQ1" s="31"/>
      <x:c r="BTR1" s="31"/>
      <x:c r="BTS1" s="31"/>
      <x:c r="BTT1" s="31"/>
      <x:c r="BTU1" s="31"/>
      <x:c r="BTV1" s="31"/>
      <x:c r="BTW1" s="31"/>
      <x:c r="BTX1" s="31"/>
      <x:c r="BTY1" s="31"/>
      <x:c r="BTZ1" s="31"/>
      <x:c r="BUA1" s="31"/>
      <x:c r="BUB1" s="31"/>
      <x:c r="BUC1" s="31"/>
      <x:c r="BUD1" s="31"/>
      <x:c r="BUE1" s="31"/>
      <x:c r="BUF1" s="31"/>
      <x:c r="BUG1" s="31"/>
      <x:c r="BUH1" s="31"/>
      <x:c r="BUI1" s="31"/>
      <x:c r="BUJ1" s="31"/>
      <x:c r="BUK1" s="31"/>
      <x:c r="BUL1" s="31"/>
      <x:c r="BUM1" s="31"/>
      <x:c r="BUN1" s="31"/>
      <x:c r="BUO1" s="31"/>
      <x:c r="BUP1" s="31"/>
      <x:c r="BUQ1" s="31"/>
      <x:c r="BUR1" s="31"/>
      <x:c r="BUS1" s="31"/>
      <x:c r="BUT1" s="31"/>
      <x:c r="BUU1" s="31"/>
      <x:c r="BUV1" s="31"/>
      <x:c r="BUW1" s="31"/>
      <x:c r="BUX1" s="31"/>
      <x:c r="BUY1" s="31"/>
      <x:c r="BUZ1" s="31"/>
      <x:c r="BVA1" s="31"/>
      <x:c r="BVB1" s="31"/>
      <x:c r="BVC1" s="31"/>
      <x:c r="BVD1" s="31"/>
      <x:c r="BVE1" s="31"/>
      <x:c r="BVF1" s="31"/>
      <x:c r="BVG1" s="31"/>
      <x:c r="BVH1" s="31"/>
      <x:c r="BVI1" s="31"/>
      <x:c r="BVJ1" s="31"/>
      <x:c r="BVK1" s="31"/>
      <x:c r="BVL1" s="31"/>
      <x:c r="BVM1" s="31"/>
      <x:c r="BVN1" s="31"/>
      <x:c r="BVO1" s="31"/>
      <x:c r="BVP1" s="31"/>
      <x:c r="BVQ1" s="31"/>
      <x:c r="BVR1" s="31"/>
      <x:c r="BVS1" s="31"/>
      <x:c r="BVT1" s="31"/>
      <x:c r="BVU1" s="31"/>
      <x:c r="BVV1" s="31"/>
      <x:c r="BVW1" s="31"/>
      <x:c r="BVX1" s="31"/>
      <x:c r="BVY1" s="31"/>
      <x:c r="BVZ1" s="31"/>
      <x:c r="BWA1" s="31"/>
      <x:c r="BWB1" s="31"/>
      <x:c r="BWC1" s="31"/>
      <x:c r="BWD1" s="31"/>
      <x:c r="BWE1" s="31"/>
      <x:c r="BWF1" s="31"/>
      <x:c r="BWG1" s="31"/>
      <x:c r="BWH1" s="31"/>
      <x:c r="BWI1" s="31"/>
      <x:c r="BWJ1" s="31"/>
      <x:c r="BWK1" s="31"/>
      <x:c r="BWL1" s="31"/>
      <x:c r="BWM1" s="31"/>
      <x:c r="BWN1" s="31"/>
      <x:c r="BWO1" s="31"/>
      <x:c r="BWP1" s="31"/>
      <x:c r="BWQ1" s="31"/>
      <x:c r="BWR1" s="31"/>
      <x:c r="BWS1" s="31"/>
      <x:c r="BWT1" s="31"/>
      <x:c r="BWU1" s="31"/>
      <x:c r="BWV1" s="31"/>
      <x:c r="BWW1" s="31"/>
      <x:c r="BWX1" s="31"/>
      <x:c r="BWY1" s="31"/>
      <x:c r="BWZ1" s="31"/>
      <x:c r="BXA1" s="31"/>
      <x:c r="BXB1" s="31"/>
      <x:c r="BXC1" s="31"/>
      <x:c r="BXD1" s="31"/>
      <x:c r="BXE1" s="31"/>
      <x:c r="BXF1" s="31"/>
      <x:c r="BXG1" s="31"/>
      <x:c r="BXH1" s="31"/>
      <x:c r="BXI1" s="31"/>
      <x:c r="BXJ1" s="31"/>
      <x:c r="BXK1" s="31"/>
      <x:c r="BXL1" s="31"/>
      <x:c r="BXM1" s="31"/>
      <x:c r="BXN1" s="31"/>
      <x:c r="BXO1" s="31"/>
      <x:c r="BXP1" s="31"/>
      <x:c r="BXQ1" s="31"/>
      <x:c r="BXR1" s="31"/>
      <x:c r="BXS1" s="31"/>
      <x:c r="BXT1" s="31"/>
      <x:c r="BXU1" s="31"/>
      <x:c r="BXV1" s="31"/>
      <x:c r="BXW1" s="31"/>
      <x:c r="BXX1" s="31"/>
      <x:c r="BXY1" s="31"/>
      <x:c r="BXZ1" s="31"/>
      <x:c r="BYA1" s="31"/>
      <x:c r="BYB1" s="31"/>
      <x:c r="BYC1" s="31"/>
      <x:c r="BYD1" s="31"/>
      <x:c r="BYE1" s="31"/>
      <x:c r="BYF1" s="31"/>
      <x:c r="BYG1" s="31"/>
      <x:c r="BYH1" s="31"/>
      <x:c r="BYI1" s="31"/>
      <x:c r="BYJ1" s="31"/>
      <x:c r="BYK1" s="31"/>
      <x:c r="BYL1" s="31"/>
      <x:c r="BYM1" s="31"/>
      <x:c r="BYN1" s="31"/>
      <x:c r="BYO1" s="31"/>
      <x:c r="BYP1" s="31"/>
      <x:c r="BYQ1" s="31"/>
      <x:c r="BYR1" s="31"/>
      <x:c r="BYS1" s="31"/>
      <x:c r="BYT1" s="31"/>
      <x:c r="BYU1" s="31"/>
      <x:c r="BYV1" s="31"/>
      <x:c r="BYW1" s="31"/>
      <x:c r="BYX1" s="31"/>
      <x:c r="BYY1" s="31"/>
      <x:c r="BYZ1" s="31"/>
      <x:c r="BZA1" s="31"/>
      <x:c r="BZB1" s="31"/>
      <x:c r="BZC1" s="31"/>
      <x:c r="BZD1" s="31"/>
      <x:c r="BZE1" s="31"/>
      <x:c r="BZF1" s="31"/>
      <x:c r="BZG1" s="31"/>
      <x:c r="BZH1" s="31"/>
      <x:c r="BZI1" s="31"/>
      <x:c r="BZJ1" s="31"/>
      <x:c r="BZK1" s="31"/>
      <x:c r="BZL1" s="31"/>
      <x:c r="BZM1" s="31"/>
      <x:c r="BZN1" s="31"/>
      <x:c r="BZO1" s="31"/>
      <x:c r="BZP1" s="31"/>
      <x:c r="BZQ1" s="31"/>
      <x:c r="BZR1" s="31"/>
      <x:c r="BZS1" s="31"/>
      <x:c r="BZT1" s="31"/>
      <x:c r="BZU1" s="31"/>
      <x:c r="BZV1" s="31"/>
      <x:c r="BZW1" s="31"/>
      <x:c r="BZX1" s="31"/>
      <x:c r="BZY1" s="31"/>
      <x:c r="BZZ1" s="31"/>
      <x:c r="CAA1" s="31"/>
      <x:c r="CAB1" s="31"/>
      <x:c r="CAC1" s="31"/>
      <x:c r="CAD1" s="31"/>
      <x:c r="CAE1" s="31"/>
      <x:c r="CAF1" s="31"/>
      <x:c r="CAG1" s="31"/>
      <x:c r="CAH1" s="31"/>
      <x:c r="CAI1" s="31"/>
      <x:c r="CAJ1" s="31"/>
      <x:c r="CAK1" s="31"/>
      <x:c r="CAL1" s="31"/>
      <x:c r="CAM1" s="31"/>
      <x:c r="CAN1" s="31"/>
      <x:c r="CAO1" s="31"/>
      <x:c r="CAP1" s="31"/>
      <x:c r="CAQ1" s="31"/>
      <x:c r="CAR1" s="31"/>
      <x:c r="CAS1" s="31"/>
      <x:c r="CAT1" s="31"/>
      <x:c r="CAU1" s="31"/>
      <x:c r="CAV1" s="31"/>
      <x:c r="CAW1" s="31"/>
      <x:c r="CAX1" s="31"/>
      <x:c r="CAY1" s="31"/>
      <x:c r="CAZ1" s="31"/>
      <x:c r="CBA1" s="31"/>
      <x:c r="CBB1" s="31"/>
      <x:c r="CBC1" s="31"/>
      <x:c r="CBD1" s="31"/>
      <x:c r="CBE1" s="31"/>
      <x:c r="CBF1" s="31"/>
      <x:c r="CBG1" s="31"/>
      <x:c r="CBH1" s="31"/>
      <x:c r="CBI1" s="31"/>
      <x:c r="CBJ1" s="31"/>
      <x:c r="CBK1" s="31"/>
      <x:c r="CBL1" s="31"/>
      <x:c r="CBM1" s="31"/>
      <x:c r="CBN1" s="31"/>
      <x:c r="CBO1" s="31"/>
      <x:c r="CBP1" s="31"/>
      <x:c r="CBQ1" s="31"/>
      <x:c r="CBR1" s="31"/>
      <x:c r="CBS1" s="31"/>
      <x:c r="CBT1" s="31"/>
      <x:c r="CBU1" s="31"/>
      <x:c r="CBV1" s="31"/>
      <x:c r="CBW1" s="31"/>
      <x:c r="CBX1" s="31"/>
      <x:c r="CBY1" s="31"/>
      <x:c r="CBZ1" s="31"/>
      <x:c r="CCA1" s="31"/>
      <x:c r="CCB1" s="31"/>
      <x:c r="CCC1" s="31"/>
      <x:c r="CCD1" s="31"/>
      <x:c r="CCE1" s="31"/>
      <x:c r="CCF1" s="31"/>
      <x:c r="CCG1" s="31"/>
      <x:c r="CCH1" s="31"/>
      <x:c r="CCI1" s="31"/>
      <x:c r="CCJ1" s="31"/>
      <x:c r="CCK1" s="31"/>
      <x:c r="CCL1" s="31"/>
      <x:c r="CCM1" s="31"/>
      <x:c r="CCN1" s="31"/>
      <x:c r="CCO1" s="31"/>
      <x:c r="CCP1" s="31"/>
      <x:c r="CCQ1" s="31"/>
      <x:c r="CCR1" s="31"/>
      <x:c r="CCS1" s="31"/>
      <x:c r="CCT1" s="31"/>
      <x:c r="CCU1" s="31"/>
      <x:c r="CCV1" s="31"/>
      <x:c r="CCW1" s="31"/>
      <x:c r="CCX1" s="31"/>
      <x:c r="CCY1" s="31"/>
      <x:c r="CCZ1" s="31"/>
      <x:c r="CDA1" s="31"/>
      <x:c r="CDB1" s="31"/>
      <x:c r="CDC1" s="31"/>
      <x:c r="CDD1" s="31"/>
      <x:c r="CDE1" s="31"/>
      <x:c r="CDF1" s="31"/>
      <x:c r="CDG1" s="31"/>
      <x:c r="CDH1" s="31"/>
      <x:c r="CDI1" s="31"/>
      <x:c r="CDJ1" s="31"/>
      <x:c r="CDK1" s="31"/>
      <x:c r="CDL1" s="31"/>
      <x:c r="CDM1" s="31"/>
      <x:c r="CDN1" s="31"/>
      <x:c r="CDO1" s="31"/>
      <x:c r="CDP1" s="31"/>
      <x:c r="CDQ1" s="31"/>
      <x:c r="CDR1" s="31"/>
      <x:c r="CDS1" s="31"/>
      <x:c r="CDT1" s="31"/>
      <x:c r="CDU1" s="31"/>
      <x:c r="CDV1" s="31"/>
      <x:c r="CDW1" s="31"/>
      <x:c r="CDX1" s="31"/>
      <x:c r="CDY1" s="31"/>
      <x:c r="CDZ1" s="31"/>
      <x:c r="CEA1" s="31"/>
      <x:c r="CEB1" s="31"/>
      <x:c r="CEC1" s="31"/>
      <x:c r="CED1" s="31"/>
      <x:c r="CEE1" s="31"/>
      <x:c r="CEF1" s="31"/>
      <x:c r="CEG1" s="31"/>
      <x:c r="CEH1" s="31"/>
      <x:c r="CEI1" s="31"/>
      <x:c r="CEJ1" s="31"/>
      <x:c r="CEK1" s="31"/>
      <x:c r="CEL1" s="31"/>
      <x:c r="CEM1" s="31"/>
      <x:c r="CEN1" s="31"/>
      <x:c r="CEO1" s="31"/>
      <x:c r="CEP1" s="31"/>
      <x:c r="CEQ1" s="31"/>
      <x:c r="CER1" s="31"/>
      <x:c r="CES1" s="31"/>
      <x:c r="CET1" s="31"/>
      <x:c r="CEU1" s="31"/>
      <x:c r="CEV1" s="31"/>
      <x:c r="CEW1" s="31"/>
      <x:c r="CEX1" s="31"/>
      <x:c r="CEY1" s="31"/>
      <x:c r="CEZ1" s="31"/>
      <x:c r="CFA1" s="31"/>
      <x:c r="CFB1" s="31"/>
      <x:c r="CFC1" s="31"/>
      <x:c r="CFD1" s="31"/>
      <x:c r="CFE1" s="31"/>
      <x:c r="CFF1" s="31"/>
      <x:c r="CFG1" s="31"/>
      <x:c r="CFH1" s="31"/>
      <x:c r="CFI1" s="31"/>
      <x:c r="CFJ1" s="31"/>
      <x:c r="CFK1" s="31"/>
      <x:c r="CFL1" s="31"/>
      <x:c r="CFM1" s="31"/>
      <x:c r="CFN1" s="31"/>
      <x:c r="CFO1" s="31"/>
      <x:c r="CFP1" s="31"/>
      <x:c r="CFQ1" s="31"/>
      <x:c r="CFR1" s="31"/>
      <x:c r="CFS1" s="31"/>
      <x:c r="CFT1" s="31"/>
      <x:c r="CFU1" s="31"/>
      <x:c r="CFV1" s="31"/>
      <x:c r="CFW1" s="31"/>
      <x:c r="CFX1" s="31"/>
      <x:c r="CFY1" s="31"/>
      <x:c r="CFZ1" s="31"/>
      <x:c r="CGA1" s="31"/>
      <x:c r="CGB1" s="31"/>
      <x:c r="CGC1" s="31"/>
      <x:c r="CGD1" s="31"/>
      <x:c r="CGE1" s="31"/>
      <x:c r="CGF1" s="31"/>
      <x:c r="CGG1" s="31"/>
      <x:c r="CGH1" s="31"/>
      <x:c r="CGI1" s="31"/>
      <x:c r="CGJ1" s="31"/>
      <x:c r="CGK1" s="31"/>
      <x:c r="CGL1" s="31"/>
      <x:c r="CGM1" s="31"/>
      <x:c r="CGN1" s="31"/>
      <x:c r="CGO1" s="31"/>
      <x:c r="CGP1" s="31"/>
      <x:c r="CGQ1" s="31"/>
      <x:c r="CGR1" s="31"/>
      <x:c r="CGS1" s="31"/>
      <x:c r="CGT1" s="31"/>
      <x:c r="CGU1" s="31"/>
      <x:c r="CGV1" s="31"/>
      <x:c r="CGW1" s="31"/>
      <x:c r="CGX1" s="31"/>
      <x:c r="CGY1" s="31"/>
      <x:c r="CGZ1" s="31"/>
      <x:c r="CHA1" s="31"/>
      <x:c r="CHB1" s="31"/>
      <x:c r="CHC1" s="31"/>
      <x:c r="CHD1" s="31"/>
      <x:c r="CHE1" s="31"/>
      <x:c r="CHF1" s="31"/>
      <x:c r="CHG1" s="31"/>
      <x:c r="CHH1" s="31"/>
      <x:c r="CHI1" s="31"/>
      <x:c r="CHJ1" s="31"/>
      <x:c r="CHK1" s="31"/>
      <x:c r="CHL1" s="31"/>
      <x:c r="CHM1" s="31"/>
      <x:c r="CHN1" s="31"/>
      <x:c r="CHO1" s="31"/>
      <x:c r="CHP1" s="31"/>
      <x:c r="CHQ1" s="31"/>
      <x:c r="CHR1" s="31"/>
      <x:c r="CHS1" s="31"/>
      <x:c r="CHT1" s="31"/>
      <x:c r="CHU1" s="31"/>
      <x:c r="CHV1" s="31"/>
      <x:c r="CHW1" s="31"/>
      <x:c r="CHX1" s="31"/>
      <x:c r="CHY1" s="31"/>
      <x:c r="CHZ1" s="31"/>
      <x:c r="CIA1" s="31"/>
      <x:c r="CIB1" s="31"/>
      <x:c r="CIC1" s="31"/>
      <x:c r="CID1" s="31"/>
      <x:c r="CIE1" s="31"/>
      <x:c r="CIF1" s="31"/>
      <x:c r="CIG1" s="31"/>
      <x:c r="CIH1" s="31"/>
      <x:c r="CII1" s="31"/>
      <x:c r="CIJ1" s="31"/>
      <x:c r="CIK1" s="31"/>
      <x:c r="CIL1" s="31"/>
      <x:c r="CIM1" s="31"/>
      <x:c r="CIN1" s="31"/>
      <x:c r="CIO1" s="31"/>
      <x:c r="CIP1" s="31"/>
      <x:c r="CIQ1" s="31"/>
      <x:c r="CIR1" s="31"/>
      <x:c r="CIS1" s="31"/>
      <x:c r="CIT1" s="31"/>
      <x:c r="CIU1" s="31"/>
      <x:c r="CIV1" s="31"/>
      <x:c r="CIW1" s="31"/>
      <x:c r="CIX1" s="31"/>
      <x:c r="CIY1" s="31"/>
      <x:c r="CIZ1" s="31"/>
      <x:c r="CJA1" s="31"/>
      <x:c r="CJB1" s="31"/>
      <x:c r="CJC1" s="31"/>
      <x:c r="CJD1" s="31"/>
      <x:c r="CJE1" s="31"/>
      <x:c r="CJF1" s="31"/>
      <x:c r="CJG1" s="31"/>
      <x:c r="CJH1" s="31"/>
      <x:c r="CJI1" s="31"/>
      <x:c r="CJJ1" s="31"/>
      <x:c r="CJK1" s="31"/>
      <x:c r="CJL1" s="31"/>
      <x:c r="CJM1" s="31"/>
      <x:c r="CJN1" s="31"/>
      <x:c r="CJO1" s="31"/>
      <x:c r="CJP1" s="31"/>
      <x:c r="CJQ1" s="31"/>
      <x:c r="CJR1" s="31"/>
      <x:c r="CJS1" s="31"/>
      <x:c r="CJT1" s="31"/>
      <x:c r="CJU1" s="31"/>
      <x:c r="CJV1" s="31"/>
      <x:c r="CJW1" s="31"/>
      <x:c r="CJX1" s="31"/>
      <x:c r="CJY1" s="31"/>
      <x:c r="CJZ1" s="31"/>
      <x:c r="CKA1" s="31"/>
      <x:c r="CKB1" s="31"/>
      <x:c r="CKC1" s="31"/>
      <x:c r="CKD1" s="31"/>
      <x:c r="CKE1" s="31"/>
      <x:c r="CKF1" s="31"/>
      <x:c r="CKG1" s="31"/>
      <x:c r="CKH1" s="31"/>
      <x:c r="CKI1" s="31"/>
      <x:c r="CKJ1" s="31"/>
      <x:c r="CKK1" s="31"/>
      <x:c r="CKL1" s="31"/>
      <x:c r="CKM1" s="31"/>
      <x:c r="CKN1" s="31"/>
      <x:c r="CKO1" s="31"/>
      <x:c r="CKP1" s="31"/>
      <x:c r="CKQ1" s="31"/>
      <x:c r="CKR1" s="31"/>
      <x:c r="CKS1" s="31"/>
      <x:c r="CKT1" s="31"/>
      <x:c r="CKU1" s="31"/>
      <x:c r="CKV1" s="31"/>
      <x:c r="CKW1" s="31"/>
      <x:c r="CKX1" s="31"/>
      <x:c r="CKY1" s="31"/>
      <x:c r="CKZ1" s="31"/>
      <x:c r="CLA1" s="31"/>
      <x:c r="CLB1" s="31"/>
      <x:c r="CLC1" s="31"/>
      <x:c r="CLD1" s="31"/>
      <x:c r="CLE1" s="31"/>
      <x:c r="CLF1" s="31"/>
      <x:c r="CLG1" s="31"/>
      <x:c r="CLH1" s="31"/>
      <x:c r="CLI1" s="31"/>
      <x:c r="CLJ1" s="31"/>
      <x:c r="CLK1" s="31"/>
      <x:c r="CLL1" s="31"/>
      <x:c r="CLM1" s="31"/>
      <x:c r="CLN1" s="31"/>
      <x:c r="CLO1" s="31"/>
      <x:c r="CLP1" s="31"/>
      <x:c r="CLQ1" s="31"/>
      <x:c r="CLR1" s="31"/>
      <x:c r="CLS1" s="31"/>
      <x:c r="CLT1" s="31"/>
      <x:c r="CLU1" s="31"/>
      <x:c r="CLV1" s="31"/>
      <x:c r="CLW1" s="31"/>
      <x:c r="CLX1" s="31"/>
      <x:c r="CLY1" s="31"/>
      <x:c r="CLZ1" s="31"/>
      <x:c r="CMA1" s="31"/>
      <x:c r="CMB1" s="31"/>
      <x:c r="CMC1" s="31"/>
      <x:c r="CMD1" s="31"/>
      <x:c r="CME1" s="31"/>
      <x:c r="CMF1" s="31"/>
      <x:c r="CMG1" s="31"/>
      <x:c r="CMH1" s="31"/>
      <x:c r="CMI1" s="31"/>
      <x:c r="CMJ1" s="31"/>
      <x:c r="CMK1" s="31"/>
      <x:c r="CML1" s="31"/>
      <x:c r="CMM1" s="31"/>
      <x:c r="CMN1" s="31"/>
      <x:c r="CMO1" s="31"/>
      <x:c r="CMP1" s="31"/>
      <x:c r="CMQ1" s="31"/>
      <x:c r="CMR1" s="31"/>
      <x:c r="CMS1" s="31"/>
      <x:c r="CMT1" s="31"/>
      <x:c r="CMU1" s="31"/>
      <x:c r="CMV1" s="31"/>
      <x:c r="CMW1" s="31"/>
      <x:c r="CMX1" s="31"/>
      <x:c r="CMY1" s="31"/>
      <x:c r="CMZ1" s="31"/>
      <x:c r="CNA1" s="31"/>
      <x:c r="CNB1" s="31"/>
      <x:c r="CNC1" s="31"/>
      <x:c r="CND1" s="31"/>
      <x:c r="CNE1" s="31"/>
      <x:c r="CNF1" s="31"/>
      <x:c r="CNG1" s="31"/>
      <x:c r="CNH1" s="31"/>
      <x:c r="CNI1" s="31"/>
      <x:c r="CNJ1" s="31"/>
      <x:c r="CNK1" s="31"/>
      <x:c r="CNL1" s="31"/>
      <x:c r="CNM1" s="31"/>
      <x:c r="CNN1" s="31"/>
      <x:c r="CNO1" s="31"/>
      <x:c r="CNP1" s="31"/>
      <x:c r="CNQ1" s="31"/>
      <x:c r="CNR1" s="31"/>
      <x:c r="CNS1" s="31"/>
      <x:c r="CNT1" s="31"/>
      <x:c r="CNU1" s="31"/>
      <x:c r="CNV1" s="31"/>
      <x:c r="CNW1" s="31"/>
      <x:c r="CNX1" s="31"/>
      <x:c r="CNY1" s="31"/>
      <x:c r="CNZ1" s="31"/>
      <x:c r="COA1" s="31"/>
      <x:c r="COB1" s="31"/>
      <x:c r="COC1" s="31"/>
      <x:c r="COD1" s="31"/>
      <x:c r="COE1" s="31"/>
      <x:c r="COF1" s="31"/>
      <x:c r="COG1" s="31"/>
      <x:c r="COH1" s="31"/>
      <x:c r="COI1" s="31"/>
      <x:c r="COJ1" s="31"/>
      <x:c r="COK1" s="31"/>
      <x:c r="COL1" s="31"/>
      <x:c r="COM1" s="31"/>
      <x:c r="CON1" s="31"/>
      <x:c r="COO1" s="31"/>
      <x:c r="COP1" s="31"/>
      <x:c r="COQ1" s="31"/>
      <x:c r="COR1" s="31"/>
      <x:c r="COS1" s="31"/>
      <x:c r="COT1" s="31"/>
      <x:c r="COU1" s="31"/>
      <x:c r="COV1" s="31"/>
      <x:c r="COW1" s="31"/>
      <x:c r="COX1" s="31"/>
      <x:c r="COY1" s="31"/>
      <x:c r="COZ1" s="31"/>
      <x:c r="CPA1" s="31"/>
      <x:c r="CPB1" s="31"/>
      <x:c r="CPC1" s="31"/>
      <x:c r="CPD1" s="31"/>
      <x:c r="CPE1" s="31"/>
      <x:c r="CPF1" s="31"/>
      <x:c r="CPG1" s="31"/>
      <x:c r="CPH1" s="31"/>
      <x:c r="CPI1" s="31"/>
      <x:c r="CPJ1" s="31"/>
      <x:c r="CPK1" s="31"/>
      <x:c r="CPL1" s="31"/>
      <x:c r="CPM1" s="31"/>
      <x:c r="CPN1" s="31"/>
      <x:c r="CPO1" s="31"/>
      <x:c r="CPP1" s="31"/>
      <x:c r="CPQ1" s="31"/>
      <x:c r="CPR1" s="31"/>
      <x:c r="CPS1" s="31"/>
      <x:c r="CPT1" s="31"/>
      <x:c r="CPU1" s="31"/>
      <x:c r="CPV1" s="31"/>
      <x:c r="CPW1" s="31"/>
      <x:c r="CPX1" s="31"/>
      <x:c r="CPY1" s="31"/>
      <x:c r="CPZ1" s="31"/>
      <x:c r="CQA1" s="31"/>
      <x:c r="CQB1" s="31"/>
      <x:c r="CQC1" s="31"/>
      <x:c r="CQD1" s="31"/>
      <x:c r="CQE1" s="31"/>
      <x:c r="CQF1" s="31"/>
      <x:c r="CQG1" s="31"/>
      <x:c r="CQH1" s="31"/>
      <x:c r="CQI1" s="31"/>
      <x:c r="CQJ1" s="31"/>
      <x:c r="CQK1" s="31"/>
      <x:c r="CQL1" s="31"/>
      <x:c r="CQM1" s="31"/>
      <x:c r="CQN1" s="31"/>
      <x:c r="CQO1" s="31"/>
      <x:c r="CQP1" s="31"/>
      <x:c r="CQQ1" s="31"/>
      <x:c r="CQR1" s="31"/>
      <x:c r="CQS1" s="31"/>
      <x:c r="CQT1" s="31"/>
      <x:c r="CQU1" s="31"/>
      <x:c r="CQV1" s="31"/>
      <x:c r="CQW1" s="31"/>
      <x:c r="CQX1" s="31"/>
      <x:c r="CQY1" s="31"/>
      <x:c r="CQZ1" s="31"/>
      <x:c r="CRA1" s="31"/>
      <x:c r="CRB1" s="31"/>
      <x:c r="CRC1" s="31"/>
      <x:c r="CRD1" s="31"/>
      <x:c r="CRE1" s="31"/>
      <x:c r="CRF1" s="31"/>
      <x:c r="CRG1" s="31"/>
      <x:c r="CRH1" s="31"/>
      <x:c r="CRI1" s="31"/>
      <x:c r="CRJ1" s="31"/>
      <x:c r="CRK1" s="31"/>
      <x:c r="CRL1" s="31"/>
      <x:c r="CRM1" s="31"/>
      <x:c r="CRN1" s="31"/>
      <x:c r="CRO1" s="31"/>
      <x:c r="CRP1" s="31"/>
      <x:c r="CRQ1" s="31"/>
      <x:c r="CRR1" s="31"/>
      <x:c r="CRS1" s="31"/>
      <x:c r="CRT1" s="31"/>
      <x:c r="CRU1" s="31"/>
      <x:c r="CRV1" s="31"/>
      <x:c r="CRW1" s="31"/>
      <x:c r="CRX1" s="31"/>
      <x:c r="CRY1" s="31"/>
      <x:c r="CRZ1" s="31"/>
      <x:c r="CSA1" s="31"/>
      <x:c r="CSB1" s="31"/>
      <x:c r="CSC1" s="31"/>
      <x:c r="CSD1" s="31"/>
      <x:c r="CSE1" s="31"/>
      <x:c r="CSF1" s="31"/>
      <x:c r="CSG1" s="31"/>
      <x:c r="CSH1" s="31"/>
      <x:c r="CSI1" s="31"/>
      <x:c r="CSJ1" s="31"/>
      <x:c r="CSK1" s="31"/>
      <x:c r="CSL1" s="31"/>
      <x:c r="CSM1" s="31"/>
      <x:c r="CSN1" s="31"/>
      <x:c r="CSO1" s="31"/>
      <x:c r="CSP1" s="31"/>
      <x:c r="CSQ1" s="31"/>
      <x:c r="CSR1" s="31"/>
      <x:c r="CSS1" s="31"/>
      <x:c r="CST1" s="31"/>
      <x:c r="CSU1" s="31"/>
      <x:c r="CSV1" s="31"/>
      <x:c r="CSW1" s="31"/>
      <x:c r="CSX1" s="31"/>
      <x:c r="CSY1" s="31"/>
      <x:c r="CSZ1" s="31"/>
      <x:c r="CTA1" s="31"/>
      <x:c r="CTB1" s="31"/>
      <x:c r="CTC1" s="31"/>
      <x:c r="CTD1" s="31"/>
      <x:c r="CTE1" s="31"/>
      <x:c r="CTF1" s="31"/>
      <x:c r="CTG1" s="31"/>
      <x:c r="CTH1" s="31"/>
      <x:c r="CTI1" s="31"/>
      <x:c r="CTJ1" s="31"/>
      <x:c r="CTK1" s="31"/>
      <x:c r="CTL1" s="31"/>
      <x:c r="CTM1" s="31"/>
      <x:c r="CTN1" s="31"/>
      <x:c r="CTO1" s="31"/>
      <x:c r="CTP1" s="31"/>
      <x:c r="CTQ1" s="31"/>
      <x:c r="CTR1" s="31"/>
      <x:c r="CTS1" s="31"/>
      <x:c r="CTT1" s="31"/>
      <x:c r="CTU1" s="31"/>
      <x:c r="CTV1" s="31"/>
      <x:c r="CTW1" s="31"/>
      <x:c r="CTX1" s="31"/>
      <x:c r="CTY1" s="31"/>
      <x:c r="CTZ1" s="31"/>
      <x:c r="CUA1" s="31"/>
      <x:c r="CUB1" s="31"/>
      <x:c r="CUC1" s="31"/>
      <x:c r="CUD1" s="31"/>
      <x:c r="CUE1" s="31"/>
      <x:c r="CUF1" s="31"/>
      <x:c r="CUG1" s="31"/>
      <x:c r="CUH1" s="31"/>
      <x:c r="CUI1" s="31"/>
      <x:c r="CUJ1" s="31"/>
      <x:c r="CUK1" s="31"/>
      <x:c r="CUL1" s="31"/>
      <x:c r="CUM1" s="31"/>
      <x:c r="CUN1" s="31"/>
      <x:c r="CUO1" s="31"/>
      <x:c r="CUP1" s="31"/>
      <x:c r="CUQ1" s="31"/>
      <x:c r="CUR1" s="31"/>
      <x:c r="CUS1" s="31"/>
      <x:c r="CUT1" s="31"/>
      <x:c r="CUU1" s="31"/>
      <x:c r="CUV1" s="31"/>
      <x:c r="CUW1" s="31"/>
      <x:c r="CUX1" s="31"/>
      <x:c r="CUY1" s="31"/>
      <x:c r="CUZ1" s="31"/>
      <x:c r="CVA1" s="31"/>
      <x:c r="CVB1" s="31"/>
      <x:c r="CVC1" s="31"/>
      <x:c r="CVD1" s="31"/>
      <x:c r="CVE1" s="31"/>
      <x:c r="CVF1" s="31"/>
      <x:c r="CVG1" s="31"/>
      <x:c r="CVH1" s="31"/>
      <x:c r="CVI1" s="31"/>
      <x:c r="CVJ1" s="31"/>
      <x:c r="CVK1" s="31"/>
      <x:c r="CVL1" s="31"/>
      <x:c r="CVM1" s="31"/>
      <x:c r="CVN1" s="31"/>
      <x:c r="CVO1" s="31"/>
      <x:c r="CVP1" s="31"/>
      <x:c r="CVQ1" s="31"/>
      <x:c r="CVR1" s="31"/>
      <x:c r="CVS1" s="31"/>
      <x:c r="CVT1" s="31"/>
      <x:c r="CVU1" s="31"/>
      <x:c r="CVV1" s="31"/>
      <x:c r="CVW1" s="31"/>
      <x:c r="CVX1" s="31"/>
      <x:c r="CVY1" s="31"/>
      <x:c r="CVZ1" s="31"/>
      <x:c r="CWA1" s="31"/>
      <x:c r="CWB1" s="31"/>
      <x:c r="CWC1" s="31"/>
      <x:c r="CWD1" s="31"/>
      <x:c r="CWE1" s="31"/>
      <x:c r="CWF1" s="31"/>
      <x:c r="CWG1" s="31"/>
      <x:c r="CWH1" s="31"/>
      <x:c r="CWI1" s="31"/>
      <x:c r="CWJ1" s="31"/>
      <x:c r="CWK1" s="31"/>
      <x:c r="CWL1" s="31"/>
      <x:c r="CWM1" s="31"/>
      <x:c r="CWN1" s="31"/>
      <x:c r="CWO1" s="31"/>
      <x:c r="CWP1" s="31"/>
      <x:c r="CWQ1" s="31"/>
      <x:c r="CWR1" s="31"/>
      <x:c r="CWS1" s="31"/>
      <x:c r="CWT1" s="31"/>
      <x:c r="CWU1" s="31"/>
      <x:c r="CWV1" s="31"/>
      <x:c r="CWW1" s="31"/>
      <x:c r="CWX1" s="31"/>
      <x:c r="CWY1" s="31"/>
      <x:c r="CWZ1" s="31"/>
      <x:c r="CXA1" s="31"/>
      <x:c r="CXB1" s="31"/>
      <x:c r="CXC1" s="31"/>
      <x:c r="CXD1" s="31"/>
      <x:c r="CXE1" s="31"/>
      <x:c r="CXF1" s="31"/>
      <x:c r="CXG1" s="31"/>
      <x:c r="CXH1" s="31"/>
      <x:c r="CXI1" s="31"/>
      <x:c r="CXJ1" s="31"/>
      <x:c r="CXK1" s="31"/>
      <x:c r="CXL1" s="31"/>
      <x:c r="CXM1" s="31"/>
      <x:c r="CXN1" s="31"/>
      <x:c r="CXO1" s="31"/>
      <x:c r="CXP1" s="31"/>
      <x:c r="CXQ1" s="31"/>
      <x:c r="CXR1" s="31"/>
      <x:c r="CXS1" s="31"/>
      <x:c r="CXT1" s="31"/>
      <x:c r="CXU1" s="31"/>
      <x:c r="CXV1" s="31"/>
      <x:c r="CXW1" s="31"/>
      <x:c r="CXX1" s="31"/>
      <x:c r="CXY1" s="31"/>
      <x:c r="CXZ1" s="31"/>
      <x:c r="CYA1" s="31"/>
      <x:c r="CYB1" s="31"/>
      <x:c r="CYC1" s="31"/>
      <x:c r="CYD1" s="31"/>
      <x:c r="CYE1" s="31"/>
      <x:c r="CYF1" s="31"/>
      <x:c r="CYG1" s="31"/>
      <x:c r="CYH1" s="31"/>
      <x:c r="CYI1" s="31"/>
      <x:c r="CYJ1" s="31"/>
      <x:c r="CYK1" s="31"/>
      <x:c r="CYL1" s="31"/>
      <x:c r="CYM1" s="31"/>
      <x:c r="CYN1" s="31"/>
      <x:c r="CYO1" s="31"/>
      <x:c r="CYP1" s="31"/>
      <x:c r="CYQ1" s="31"/>
      <x:c r="CYR1" s="31"/>
      <x:c r="CYS1" s="31"/>
      <x:c r="CYT1" s="31"/>
      <x:c r="CYU1" s="31"/>
      <x:c r="CYV1" s="31"/>
      <x:c r="CYW1" s="31"/>
      <x:c r="CYX1" s="31"/>
      <x:c r="CYY1" s="31"/>
      <x:c r="CYZ1" s="31"/>
      <x:c r="CZA1" s="31"/>
      <x:c r="CZB1" s="31"/>
      <x:c r="CZC1" s="31"/>
      <x:c r="CZD1" s="31"/>
      <x:c r="CZE1" s="31"/>
      <x:c r="CZF1" s="31"/>
      <x:c r="CZG1" s="31"/>
      <x:c r="CZH1" s="31"/>
      <x:c r="CZI1" s="31"/>
      <x:c r="CZJ1" s="31"/>
      <x:c r="CZK1" s="31"/>
      <x:c r="CZL1" s="31"/>
      <x:c r="CZM1" s="31"/>
      <x:c r="CZN1" s="31"/>
      <x:c r="CZO1" s="31"/>
      <x:c r="CZP1" s="31"/>
      <x:c r="CZQ1" s="31"/>
      <x:c r="CZR1" s="31"/>
      <x:c r="CZS1" s="31"/>
      <x:c r="CZT1" s="31"/>
      <x:c r="CZU1" s="31"/>
      <x:c r="CZV1" s="31"/>
      <x:c r="CZW1" s="31"/>
      <x:c r="CZX1" s="31"/>
      <x:c r="CZY1" s="31"/>
      <x:c r="CZZ1" s="31"/>
      <x:c r="DAA1" s="31"/>
      <x:c r="DAB1" s="31"/>
      <x:c r="DAC1" s="31"/>
      <x:c r="DAD1" s="31"/>
      <x:c r="DAE1" s="31"/>
      <x:c r="DAF1" s="31"/>
      <x:c r="DAG1" s="31"/>
      <x:c r="DAH1" s="31"/>
      <x:c r="DAI1" s="31"/>
      <x:c r="DAJ1" s="31"/>
      <x:c r="DAK1" s="31"/>
      <x:c r="DAL1" s="31"/>
      <x:c r="DAM1" s="31"/>
      <x:c r="DAN1" s="31"/>
      <x:c r="DAO1" s="31"/>
      <x:c r="DAP1" s="31"/>
      <x:c r="DAQ1" s="31"/>
      <x:c r="DAR1" s="31"/>
      <x:c r="DAS1" s="31"/>
      <x:c r="DAT1" s="31"/>
      <x:c r="DAU1" s="31"/>
      <x:c r="DAV1" s="31"/>
      <x:c r="DAW1" s="31"/>
      <x:c r="DAX1" s="31"/>
      <x:c r="DAY1" s="31"/>
      <x:c r="DAZ1" s="31"/>
      <x:c r="DBA1" s="31"/>
      <x:c r="DBB1" s="31"/>
      <x:c r="DBC1" s="31"/>
      <x:c r="DBD1" s="31"/>
      <x:c r="DBE1" s="31"/>
      <x:c r="DBF1" s="31"/>
      <x:c r="DBG1" s="31"/>
      <x:c r="DBH1" s="31"/>
      <x:c r="DBI1" s="31"/>
      <x:c r="DBJ1" s="31"/>
      <x:c r="DBK1" s="31"/>
      <x:c r="DBL1" s="31"/>
      <x:c r="DBM1" s="31"/>
      <x:c r="DBN1" s="31"/>
      <x:c r="DBO1" s="31"/>
      <x:c r="DBP1" s="31"/>
      <x:c r="DBQ1" s="31"/>
      <x:c r="DBR1" s="31"/>
      <x:c r="DBS1" s="31"/>
      <x:c r="DBT1" s="31"/>
      <x:c r="DBU1" s="31"/>
      <x:c r="DBV1" s="31"/>
      <x:c r="DBW1" s="31"/>
      <x:c r="DBX1" s="31"/>
      <x:c r="DBY1" s="31"/>
      <x:c r="DBZ1" s="31"/>
      <x:c r="DCA1" s="31"/>
      <x:c r="DCB1" s="31"/>
      <x:c r="DCC1" s="31"/>
      <x:c r="DCD1" s="31"/>
      <x:c r="DCE1" s="31"/>
      <x:c r="DCF1" s="31"/>
      <x:c r="DCG1" s="31"/>
      <x:c r="DCH1" s="31"/>
      <x:c r="DCI1" s="31"/>
      <x:c r="DCJ1" s="31"/>
      <x:c r="DCK1" s="31"/>
      <x:c r="DCL1" s="31"/>
      <x:c r="DCM1" s="31"/>
      <x:c r="DCN1" s="31"/>
      <x:c r="DCO1" s="31"/>
      <x:c r="DCP1" s="31"/>
      <x:c r="DCQ1" s="31"/>
      <x:c r="DCR1" s="31"/>
      <x:c r="DCS1" s="31"/>
      <x:c r="DCT1" s="31"/>
      <x:c r="DCU1" s="31"/>
      <x:c r="DCV1" s="31"/>
      <x:c r="DCW1" s="31"/>
      <x:c r="DCX1" s="31"/>
      <x:c r="DCY1" s="31"/>
      <x:c r="DCZ1" s="31"/>
      <x:c r="DDA1" s="31"/>
      <x:c r="DDB1" s="31"/>
      <x:c r="DDC1" s="31"/>
      <x:c r="DDD1" s="31"/>
      <x:c r="DDE1" s="31"/>
      <x:c r="DDF1" s="31"/>
      <x:c r="DDG1" s="31"/>
      <x:c r="DDH1" s="31"/>
      <x:c r="DDI1" s="31"/>
      <x:c r="DDJ1" s="31"/>
      <x:c r="DDK1" s="31"/>
      <x:c r="DDL1" s="31"/>
      <x:c r="DDM1" s="31"/>
      <x:c r="DDN1" s="31"/>
      <x:c r="DDO1" s="31"/>
      <x:c r="DDP1" s="31"/>
      <x:c r="DDQ1" s="31"/>
      <x:c r="DDR1" s="31"/>
      <x:c r="DDS1" s="31"/>
      <x:c r="DDT1" s="31"/>
      <x:c r="DDU1" s="31"/>
      <x:c r="DDV1" s="31"/>
      <x:c r="DDW1" s="31"/>
      <x:c r="DDX1" s="31"/>
      <x:c r="DDY1" s="31"/>
      <x:c r="DDZ1" s="31"/>
      <x:c r="DEA1" s="31"/>
      <x:c r="DEB1" s="31"/>
      <x:c r="DEC1" s="31"/>
      <x:c r="DED1" s="31"/>
      <x:c r="DEE1" s="31"/>
      <x:c r="DEF1" s="31"/>
      <x:c r="DEG1" s="31"/>
      <x:c r="DEH1" s="31"/>
      <x:c r="DEI1" s="31"/>
      <x:c r="DEJ1" s="31"/>
      <x:c r="DEK1" s="31"/>
      <x:c r="DEL1" s="31"/>
      <x:c r="DEM1" s="31"/>
      <x:c r="DEN1" s="31"/>
      <x:c r="DEO1" s="31"/>
      <x:c r="DEP1" s="31"/>
      <x:c r="DEQ1" s="31"/>
      <x:c r="DER1" s="31"/>
      <x:c r="DES1" s="31"/>
      <x:c r="DET1" s="31"/>
      <x:c r="DEU1" s="31"/>
      <x:c r="DEV1" s="31"/>
      <x:c r="DEW1" s="31"/>
      <x:c r="DEX1" s="31"/>
      <x:c r="DEY1" s="31"/>
      <x:c r="DEZ1" s="31"/>
      <x:c r="DFA1" s="31"/>
      <x:c r="DFB1" s="31"/>
      <x:c r="DFC1" s="31"/>
      <x:c r="DFD1" s="31"/>
      <x:c r="DFE1" s="31"/>
      <x:c r="DFF1" s="31"/>
      <x:c r="DFG1" s="31"/>
      <x:c r="DFH1" s="31"/>
      <x:c r="DFI1" s="31"/>
      <x:c r="DFJ1" s="31"/>
      <x:c r="DFK1" s="31"/>
      <x:c r="DFL1" s="31"/>
      <x:c r="DFM1" s="31"/>
      <x:c r="DFN1" s="31"/>
      <x:c r="DFO1" s="31"/>
      <x:c r="DFP1" s="31"/>
      <x:c r="DFQ1" s="31"/>
      <x:c r="DFR1" s="31"/>
      <x:c r="DFS1" s="31"/>
      <x:c r="DFT1" s="31"/>
      <x:c r="DFU1" s="31"/>
      <x:c r="DFV1" s="31"/>
      <x:c r="DFW1" s="31"/>
      <x:c r="DFX1" s="31"/>
      <x:c r="DFY1" s="31"/>
      <x:c r="DFZ1" s="31"/>
      <x:c r="DGA1" s="31"/>
      <x:c r="DGB1" s="31"/>
      <x:c r="DGC1" s="31"/>
      <x:c r="DGD1" s="31"/>
      <x:c r="DGE1" s="31"/>
      <x:c r="DGF1" s="31"/>
      <x:c r="DGG1" s="31"/>
      <x:c r="DGH1" s="31"/>
      <x:c r="DGI1" s="31"/>
      <x:c r="DGJ1" s="31"/>
      <x:c r="DGK1" s="31"/>
      <x:c r="DGL1" s="31"/>
      <x:c r="DGM1" s="31"/>
      <x:c r="DGN1" s="31"/>
      <x:c r="DGO1" s="31"/>
      <x:c r="DGP1" s="31"/>
      <x:c r="DGQ1" s="31"/>
      <x:c r="DGR1" s="31"/>
      <x:c r="DGS1" s="31"/>
      <x:c r="DGT1" s="31"/>
      <x:c r="DGU1" s="31"/>
      <x:c r="DGV1" s="31"/>
      <x:c r="DGW1" s="31"/>
      <x:c r="DGX1" s="31"/>
      <x:c r="DGY1" s="31"/>
      <x:c r="DGZ1" s="31"/>
      <x:c r="DHA1" s="31"/>
      <x:c r="DHB1" s="31"/>
      <x:c r="DHC1" s="31"/>
      <x:c r="DHD1" s="31"/>
      <x:c r="DHE1" s="31"/>
      <x:c r="DHF1" s="31"/>
      <x:c r="DHG1" s="31"/>
      <x:c r="DHH1" s="31"/>
      <x:c r="DHI1" s="31"/>
      <x:c r="DHJ1" s="31"/>
      <x:c r="DHK1" s="31"/>
      <x:c r="DHL1" s="31"/>
      <x:c r="DHM1" s="31"/>
      <x:c r="DHN1" s="31"/>
      <x:c r="DHO1" s="31"/>
      <x:c r="DHP1" s="31"/>
      <x:c r="DHQ1" s="31"/>
      <x:c r="DHR1" s="31"/>
      <x:c r="DHS1" s="31"/>
      <x:c r="DHT1" s="31"/>
      <x:c r="DHU1" s="31"/>
      <x:c r="DHV1" s="31"/>
      <x:c r="DHW1" s="31"/>
      <x:c r="DHX1" s="31"/>
      <x:c r="DHY1" s="31"/>
      <x:c r="DHZ1" s="31"/>
      <x:c r="DIA1" s="31"/>
      <x:c r="DIB1" s="31"/>
      <x:c r="DIC1" s="31"/>
      <x:c r="DID1" s="31"/>
      <x:c r="DIE1" s="31"/>
      <x:c r="DIF1" s="31"/>
      <x:c r="DIG1" s="31"/>
      <x:c r="DIH1" s="31"/>
      <x:c r="DII1" s="31"/>
      <x:c r="DIJ1" s="31"/>
      <x:c r="DIK1" s="31"/>
      <x:c r="DIL1" s="31"/>
      <x:c r="DIM1" s="31"/>
      <x:c r="DIN1" s="31"/>
      <x:c r="DIO1" s="31"/>
      <x:c r="DIP1" s="31"/>
      <x:c r="DIQ1" s="31"/>
      <x:c r="DIR1" s="31"/>
      <x:c r="DIS1" s="31"/>
      <x:c r="DIT1" s="31"/>
      <x:c r="DIU1" s="31"/>
      <x:c r="DIV1" s="31"/>
      <x:c r="DIW1" s="31"/>
      <x:c r="DIX1" s="31"/>
      <x:c r="DIY1" s="31"/>
      <x:c r="DIZ1" s="31"/>
      <x:c r="DJA1" s="31"/>
      <x:c r="DJB1" s="31"/>
      <x:c r="DJC1" s="31"/>
      <x:c r="DJD1" s="31"/>
      <x:c r="DJE1" s="31"/>
      <x:c r="DJF1" s="31"/>
      <x:c r="DJG1" s="31"/>
      <x:c r="DJH1" s="31"/>
      <x:c r="DJI1" s="31"/>
      <x:c r="DJJ1" s="31"/>
      <x:c r="DJK1" s="31"/>
      <x:c r="DJL1" s="31"/>
      <x:c r="DJM1" s="31"/>
      <x:c r="DJN1" s="31"/>
      <x:c r="DJO1" s="31"/>
      <x:c r="DJP1" s="31"/>
      <x:c r="DJQ1" s="31"/>
      <x:c r="DJR1" s="31"/>
      <x:c r="DJS1" s="31"/>
      <x:c r="DJT1" s="31"/>
      <x:c r="DJU1" s="31"/>
      <x:c r="DJV1" s="31"/>
      <x:c r="DJW1" s="31"/>
      <x:c r="DJX1" s="31"/>
      <x:c r="DJY1" s="31"/>
      <x:c r="DJZ1" s="31"/>
      <x:c r="DKA1" s="31"/>
      <x:c r="DKB1" s="31"/>
      <x:c r="DKC1" s="31"/>
      <x:c r="DKD1" s="31"/>
      <x:c r="DKE1" s="31"/>
      <x:c r="DKF1" s="31"/>
      <x:c r="DKG1" s="31"/>
      <x:c r="DKH1" s="31"/>
      <x:c r="DKI1" s="31"/>
      <x:c r="DKJ1" s="31"/>
      <x:c r="DKK1" s="31"/>
      <x:c r="DKL1" s="31"/>
      <x:c r="DKM1" s="31"/>
      <x:c r="DKN1" s="31"/>
      <x:c r="DKO1" s="31"/>
      <x:c r="DKP1" s="31"/>
      <x:c r="DKQ1" s="31"/>
      <x:c r="DKR1" s="31"/>
      <x:c r="DKS1" s="31"/>
      <x:c r="DKT1" s="31"/>
      <x:c r="DKU1" s="31"/>
      <x:c r="DKV1" s="31"/>
      <x:c r="DKW1" s="31"/>
      <x:c r="DKX1" s="31"/>
      <x:c r="DKY1" s="31"/>
      <x:c r="DKZ1" s="31"/>
      <x:c r="DLA1" s="31"/>
      <x:c r="DLB1" s="31"/>
      <x:c r="DLC1" s="31"/>
      <x:c r="DLD1" s="31"/>
      <x:c r="DLE1" s="31"/>
      <x:c r="DLF1" s="31"/>
      <x:c r="DLG1" s="31"/>
      <x:c r="DLH1" s="31"/>
      <x:c r="DLI1" s="31"/>
      <x:c r="DLJ1" s="31"/>
      <x:c r="DLK1" s="31"/>
      <x:c r="DLL1" s="31"/>
      <x:c r="DLM1" s="31"/>
      <x:c r="DLN1" s="31"/>
      <x:c r="DLO1" s="31"/>
      <x:c r="DLP1" s="31"/>
      <x:c r="DLQ1" s="31"/>
      <x:c r="DLR1" s="31"/>
      <x:c r="DLS1" s="31"/>
      <x:c r="DLT1" s="31"/>
      <x:c r="DLU1" s="31"/>
      <x:c r="DLV1" s="31"/>
      <x:c r="DLW1" s="31"/>
      <x:c r="DLX1" s="31"/>
      <x:c r="DLY1" s="31"/>
      <x:c r="DLZ1" s="31"/>
      <x:c r="DMA1" s="31"/>
      <x:c r="DMB1" s="31"/>
      <x:c r="DMC1" s="31"/>
      <x:c r="DMD1" s="31"/>
      <x:c r="DME1" s="31"/>
      <x:c r="DMF1" s="31"/>
      <x:c r="DMG1" s="31"/>
      <x:c r="DMH1" s="31"/>
      <x:c r="DMI1" s="31"/>
      <x:c r="DMJ1" s="31"/>
      <x:c r="DMK1" s="31"/>
      <x:c r="DML1" s="31"/>
      <x:c r="DMM1" s="31"/>
      <x:c r="DMN1" s="31"/>
      <x:c r="DMO1" s="31"/>
      <x:c r="DMP1" s="31"/>
      <x:c r="DMQ1" s="31"/>
      <x:c r="DMR1" s="31"/>
      <x:c r="DMS1" s="31"/>
      <x:c r="DMT1" s="31"/>
      <x:c r="DMU1" s="31"/>
      <x:c r="DMV1" s="31"/>
      <x:c r="DMW1" s="31"/>
      <x:c r="DMX1" s="31"/>
      <x:c r="DMY1" s="31"/>
      <x:c r="DMZ1" s="31"/>
      <x:c r="DNA1" s="31"/>
      <x:c r="DNB1" s="31"/>
      <x:c r="DNC1" s="31"/>
      <x:c r="DND1" s="31"/>
      <x:c r="DNE1" s="31"/>
      <x:c r="DNF1" s="31"/>
      <x:c r="DNG1" s="31"/>
      <x:c r="DNH1" s="31"/>
      <x:c r="DNI1" s="31"/>
      <x:c r="DNJ1" s="31"/>
      <x:c r="DNK1" s="31"/>
      <x:c r="DNL1" s="31"/>
      <x:c r="DNM1" s="31"/>
      <x:c r="DNN1" s="31"/>
      <x:c r="DNO1" s="31"/>
      <x:c r="DNP1" s="31"/>
      <x:c r="DNQ1" s="31"/>
      <x:c r="DNR1" s="31"/>
      <x:c r="DNS1" s="31"/>
      <x:c r="DNT1" s="31"/>
      <x:c r="DNU1" s="31"/>
      <x:c r="DNV1" s="31"/>
      <x:c r="DNW1" s="31"/>
      <x:c r="DNX1" s="31"/>
      <x:c r="DNY1" s="31"/>
      <x:c r="DNZ1" s="31"/>
      <x:c r="DOA1" s="31"/>
      <x:c r="DOB1" s="31"/>
      <x:c r="DOC1" s="31"/>
      <x:c r="DOD1" s="31"/>
      <x:c r="DOE1" s="31"/>
      <x:c r="DOF1" s="31"/>
      <x:c r="DOG1" s="31"/>
      <x:c r="DOH1" s="31"/>
      <x:c r="DOI1" s="31"/>
      <x:c r="DOJ1" s="31"/>
      <x:c r="DOK1" s="31"/>
      <x:c r="DOL1" s="31"/>
      <x:c r="DOM1" s="31"/>
      <x:c r="DON1" s="31"/>
      <x:c r="DOO1" s="31"/>
      <x:c r="DOP1" s="31"/>
      <x:c r="DOQ1" s="31"/>
      <x:c r="DOR1" s="31"/>
      <x:c r="DOS1" s="31"/>
      <x:c r="DOT1" s="31"/>
      <x:c r="DOU1" s="31"/>
      <x:c r="DOV1" s="31"/>
      <x:c r="DOW1" s="31"/>
      <x:c r="DOX1" s="31"/>
      <x:c r="DOY1" s="31"/>
      <x:c r="DOZ1" s="31"/>
      <x:c r="DPA1" s="31"/>
      <x:c r="DPB1" s="31"/>
      <x:c r="DPC1" s="31"/>
      <x:c r="DPD1" s="31"/>
      <x:c r="DPE1" s="31"/>
      <x:c r="DPF1" s="31"/>
      <x:c r="DPG1" s="31"/>
      <x:c r="DPH1" s="31"/>
      <x:c r="DPI1" s="31"/>
      <x:c r="DPJ1" s="31"/>
      <x:c r="DPK1" s="31"/>
      <x:c r="DPL1" s="31"/>
      <x:c r="DPM1" s="31"/>
      <x:c r="DPN1" s="31"/>
      <x:c r="DPO1" s="31"/>
      <x:c r="DPP1" s="31"/>
      <x:c r="DPQ1" s="31"/>
      <x:c r="DPR1" s="31"/>
      <x:c r="DPS1" s="31"/>
      <x:c r="DPT1" s="31"/>
      <x:c r="DPU1" s="31"/>
      <x:c r="DPV1" s="31"/>
      <x:c r="DPW1" s="31"/>
      <x:c r="DPX1" s="31"/>
      <x:c r="DPY1" s="31"/>
      <x:c r="DPZ1" s="31"/>
      <x:c r="DQA1" s="31"/>
      <x:c r="DQB1" s="31"/>
      <x:c r="DQC1" s="31"/>
      <x:c r="DQD1" s="31"/>
      <x:c r="DQE1" s="31"/>
      <x:c r="DQF1" s="31"/>
      <x:c r="DQG1" s="31"/>
      <x:c r="DQH1" s="31"/>
      <x:c r="DQI1" s="31"/>
      <x:c r="DQJ1" s="31"/>
      <x:c r="DQK1" s="31"/>
      <x:c r="DQL1" s="31"/>
      <x:c r="DQM1" s="31"/>
      <x:c r="DQN1" s="31"/>
      <x:c r="DQO1" s="31"/>
      <x:c r="DQP1" s="31"/>
      <x:c r="DQQ1" s="31"/>
      <x:c r="DQR1" s="31"/>
      <x:c r="DQS1" s="31"/>
      <x:c r="DQT1" s="31"/>
      <x:c r="DQU1" s="31"/>
      <x:c r="DQV1" s="31"/>
      <x:c r="DQW1" s="31"/>
      <x:c r="DQX1" s="31"/>
      <x:c r="DQY1" s="31"/>
      <x:c r="DQZ1" s="31"/>
      <x:c r="DRA1" s="31"/>
      <x:c r="DRB1" s="31"/>
      <x:c r="DRC1" s="31"/>
      <x:c r="DRD1" s="31"/>
      <x:c r="DRE1" s="31"/>
      <x:c r="DRF1" s="31"/>
      <x:c r="DRG1" s="31"/>
      <x:c r="DRH1" s="31"/>
      <x:c r="DRI1" s="31"/>
      <x:c r="DRJ1" s="31"/>
      <x:c r="DRK1" s="31"/>
      <x:c r="DRL1" s="31"/>
      <x:c r="DRM1" s="31"/>
      <x:c r="DRN1" s="31"/>
      <x:c r="DRO1" s="31"/>
      <x:c r="DRP1" s="31"/>
      <x:c r="DRQ1" s="31"/>
      <x:c r="DRR1" s="31"/>
      <x:c r="DRS1" s="31"/>
      <x:c r="DRT1" s="31"/>
      <x:c r="DRU1" s="31"/>
      <x:c r="DRV1" s="31"/>
      <x:c r="DRW1" s="31"/>
      <x:c r="DRX1" s="31"/>
      <x:c r="DRY1" s="31"/>
      <x:c r="DRZ1" s="31"/>
      <x:c r="DSA1" s="31"/>
      <x:c r="DSB1" s="31"/>
      <x:c r="DSC1" s="31"/>
      <x:c r="DSD1" s="31"/>
      <x:c r="DSE1" s="31"/>
      <x:c r="DSF1" s="31"/>
      <x:c r="DSG1" s="31"/>
      <x:c r="DSH1" s="31"/>
      <x:c r="DSI1" s="31"/>
      <x:c r="DSJ1" s="31"/>
      <x:c r="DSK1" s="31"/>
      <x:c r="DSL1" s="31"/>
      <x:c r="DSM1" s="31"/>
      <x:c r="DSN1" s="31"/>
      <x:c r="DSO1" s="31"/>
      <x:c r="DSP1" s="31"/>
      <x:c r="DSQ1" s="31"/>
      <x:c r="DSR1" s="31"/>
      <x:c r="DSS1" s="31"/>
      <x:c r="DST1" s="31"/>
      <x:c r="DSU1" s="31"/>
      <x:c r="DSV1" s="31"/>
      <x:c r="DSW1" s="31"/>
      <x:c r="DSX1" s="31"/>
      <x:c r="DSY1" s="31"/>
      <x:c r="DSZ1" s="31"/>
      <x:c r="DTA1" s="31"/>
      <x:c r="DTB1" s="31"/>
      <x:c r="DTC1" s="31"/>
      <x:c r="DTD1" s="31"/>
      <x:c r="DTE1" s="31"/>
      <x:c r="DTF1" s="31"/>
      <x:c r="DTG1" s="31"/>
      <x:c r="DTH1" s="31"/>
      <x:c r="DTI1" s="31"/>
      <x:c r="DTJ1" s="31"/>
      <x:c r="DTK1" s="31"/>
      <x:c r="DTL1" s="31"/>
      <x:c r="DTM1" s="31"/>
      <x:c r="DTN1" s="31"/>
      <x:c r="DTO1" s="31"/>
      <x:c r="DTP1" s="31"/>
      <x:c r="DTQ1" s="31"/>
      <x:c r="DTR1" s="31"/>
      <x:c r="DTS1" s="31"/>
      <x:c r="DTT1" s="31"/>
      <x:c r="DTU1" s="31"/>
      <x:c r="DTV1" s="31"/>
      <x:c r="DTW1" s="31"/>
      <x:c r="DTX1" s="31"/>
      <x:c r="DTY1" s="31"/>
      <x:c r="DTZ1" s="31"/>
      <x:c r="DUA1" s="31"/>
      <x:c r="DUB1" s="31"/>
      <x:c r="DUC1" s="31"/>
      <x:c r="DUD1" s="31"/>
      <x:c r="DUE1" s="31"/>
      <x:c r="DUF1" s="31"/>
      <x:c r="DUG1" s="31"/>
      <x:c r="DUH1" s="31"/>
      <x:c r="DUI1" s="31"/>
      <x:c r="DUJ1" s="31"/>
      <x:c r="DUK1" s="31"/>
      <x:c r="DUL1" s="31"/>
      <x:c r="DUM1" s="31"/>
      <x:c r="DUN1" s="31"/>
      <x:c r="DUO1" s="31"/>
      <x:c r="DUP1" s="31"/>
      <x:c r="DUQ1" s="31"/>
      <x:c r="DUR1" s="31"/>
      <x:c r="DUS1" s="31"/>
      <x:c r="DUT1" s="31"/>
      <x:c r="DUU1" s="31"/>
      <x:c r="DUV1" s="31"/>
      <x:c r="DUW1" s="31"/>
      <x:c r="DUX1" s="31"/>
      <x:c r="DUY1" s="31"/>
      <x:c r="DUZ1" s="31"/>
      <x:c r="DVA1" s="31"/>
      <x:c r="DVB1" s="31"/>
      <x:c r="DVC1" s="31"/>
      <x:c r="DVD1" s="31"/>
      <x:c r="DVE1" s="31"/>
      <x:c r="DVF1" s="31"/>
      <x:c r="DVG1" s="31"/>
      <x:c r="DVH1" s="31"/>
      <x:c r="DVI1" s="31"/>
      <x:c r="DVJ1" s="31"/>
      <x:c r="DVK1" s="31"/>
      <x:c r="DVL1" s="31"/>
      <x:c r="DVM1" s="31"/>
      <x:c r="DVN1" s="31"/>
      <x:c r="DVO1" s="31"/>
      <x:c r="DVP1" s="31"/>
      <x:c r="DVQ1" s="31"/>
      <x:c r="DVR1" s="31"/>
      <x:c r="DVS1" s="31"/>
      <x:c r="DVT1" s="31"/>
      <x:c r="DVU1" s="31"/>
      <x:c r="DVV1" s="31"/>
      <x:c r="DVW1" s="31"/>
      <x:c r="DVX1" s="31"/>
      <x:c r="DVY1" s="31"/>
      <x:c r="DVZ1" s="31"/>
      <x:c r="DWA1" s="31"/>
      <x:c r="DWB1" s="31"/>
      <x:c r="DWC1" s="31"/>
      <x:c r="DWD1" s="31"/>
      <x:c r="DWE1" s="31"/>
      <x:c r="DWF1" s="31"/>
      <x:c r="DWG1" s="31"/>
      <x:c r="DWH1" s="31"/>
      <x:c r="DWI1" s="31"/>
      <x:c r="DWJ1" s="31"/>
      <x:c r="DWK1" s="31"/>
      <x:c r="DWL1" s="31"/>
      <x:c r="DWM1" s="31"/>
      <x:c r="DWN1" s="31"/>
      <x:c r="DWO1" s="31"/>
      <x:c r="DWP1" s="31"/>
      <x:c r="DWQ1" s="31"/>
      <x:c r="DWR1" s="31"/>
      <x:c r="DWS1" s="31"/>
      <x:c r="DWT1" s="31"/>
      <x:c r="DWU1" s="31"/>
      <x:c r="DWV1" s="31"/>
      <x:c r="DWW1" s="31"/>
      <x:c r="DWX1" s="31"/>
      <x:c r="DWY1" s="31"/>
      <x:c r="DWZ1" s="31"/>
      <x:c r="DXA1" s="31"/>
      <x:c r="DXB1" s="31"/>
      <x:c r="DXC1" s="31"/>
      <x:c r="DXD1" s="31"/>
      <x:c r="DXE1" s="31"/>
      <x:c r="DXF1" s="31"/>
      <x:c r="DXG1" s="31"/>
      <x:c r="DXH1" s="31"/>
      <x:c r="DXI1" s="31"/>
      <x:c r="DXJ1" s="31"/>
      <x:c r="DXK1" s="31"/>
      <x:c r="DXL1" s="31"/>
      <x:c r="DXM1" s="31"/>
      <x:c r="DXN1" s="31"/>
      <x:c r="DXO1" s="31"/>
      <x:c r="DXP1" s="31"/>
      <x:c r="DXQ1" s="31"/>
      <x:c r="DXR1" s="31"/>
      <x:c r="DXS1" s="31"/>
      <x:c r="DXT1" s="31"/>
      <x:c r="DXU1" s="31"/>
      <x:c r="DXV1" s="31"/>
      <x:c r="DXW1" s="31"/>
      <x:c r="DXX1" s="31"/>
      <x:c r="DXY1" s="31"/>
      <x:c r="DXZ1" s="31"/>
      <x:c r="DYA1" s="31"/>
      <x:c r="DYB1" s="31"/>
      <x:c r="DYC1" s="31"/>
      <x:c r="DYD1" s="31"/>
      <x:c r="DYE1" s="31"/>
      <x:c r="DYF1" s="31"/>
      <x:c r="DYG1" s="31"/>
      <x:c r="DYH1" s="31"/>
      <x:c r="DYI1" s="31"/>
      <x:c r="DYJ1" s="31"/>
      <x:c r="DYK1" s="31"/>
      <x:c r="DYL1" s="31"/>
      <x:c r="DYM1" s="31"/>
      <x:c r="DYN1" s="31"/>
      <x:c r="DYO1" s="31"/>
      <x:c r="DYP1" s="31"/>
      <x:c r="DYQ1" s="31"/>
      <x:c r="DYR1" s="31"/>
      <x:c r="DYS1" s="31"/>
      <x:c r="DYT1" s="31"/>
      <x:c r="DYU1" s="31"/>
      <x:c r="DYV1" s="31"/>
      <x:c r="DYW1" s="31"/>
      <x:c r="DYX1" s="31"/>
      <x:c r="DYY1" s="31"/>
      <x:c r="DYZ1" s="31"/>
      <x:c r="DZA1" s="31"/>
      <x:c r="DZB1" s="31"/>
      <x:c r="DZC1" s="31"/>
      <x:c r="DZD1" s="31"/>
      <x:c r="DZE1" s="31"/>
      <x:c r="DZF1" s="31"/>
      <x:c r="DZG1" s="31"/>
      <x:c r="DZH1" s="31"/>
      <x:c r="DZI1" s="31"/>
      <x:c r="DZJ1" s="31"/>
      <x:c r="DZK1" s="31"/>
      <x:c r="DZL1" s="31"/>
      <x:c r="DZM1" s="31"/>
      <x:c r="DZN1" s="31"/>
      <x:c r="DZO1" s="31"/>
      <x:c r="DZP1" s="31"/>
      <x:c r="DZQ1" s="31"/>
      <x:c r="DZR1" s="31"/>
      <x:c r="DZS1" s="31"/>
      <x:c r="DZT1" s="31"/>
      <x:c r="DZU1" s="31"/>
      <x:c r="DZV1" s="31"/>
      <x:c r="DZW1" s="31"/>
      <x:c r="DZX1" s="31"/>
      <x:c r="DZY1" s="31"/>
      <x:c r="DZZ1" s="31"/>
      <x:c r="EAA1" s="31"/>
      <x:c r="EAB1" s="31"/>
      <x:c r="EAC1" s="31"/>
      <x:c r="EAD1" s="31"/>
      <x:c r="EAE1" s="31"/>
      <x:c r="EAF1" s="31"/>
      <x:c r="EAG1" s="31"/>
      <x:c r="EAH1" s="31"/>
      <x:c r="EAI1" s="31"/>
      <x:c r="EAJ1" s="31"/>
      <x:c r="EAK1" s="31"/>
      <x:c r="EAL1" s="31"/>
      <x:c r="EAM1" s="31"/>
      <x:c r="EAN1" s="31"/>
      <x:c r="EAO1" s="31"/>
      <x:c r="EAP1" s="31"/>
      <x:c r="EAQ1" s="31"/>
      <x:c r="EAR1" s="31"/>
      <x:c r="EAS1" s="31"/>
      <x:c r="EAT1" s="31"/>
      <x:c r="EAU1" s="31"/>
      <x:c r="EAV1" s="31"/>
      <x:c r="EAW1" s="31"/>
      <x:c r="EAX1" s="31"/>
      <x:c r="EAY1" s="31"/>
      <x:c r="EAZ1" s="31"/>
      <x:c r="EBA1" s="31"/>
      <x:c r="EBB1" s="31"/>
      <x:c r="EBC1" s="31"/>
      <x:c r="EBD1" s="31"/>
      <x:c r="EBE1" s="31"/>
      <x:c r="EBF1" s="31"/>
      <x:c r="EBG1" s="31"/>
      <x:c r="EBH1" s="31"/>
      <x:c r="EBI1" s="31"/>
      <x:c r="EBJ1" s="31"/>
      <x:c r="EBK1" s="31"/>
      <x:c r="EBL1" s="31"/>
      <x:c r="EBM1" s="31"/>
      <x:c r="EBN1" s="31"/>
      <x:c r="EBO1" s="31"/>
      <x:c r="EBP1" s="31"/>
      <x:c r="EBQ1" s="31"/>
      <x:c r="EBR1" s="31"/>
      <x:c r="EBS1" s="31"/>
      <x:c r="EBT1" s="31"/>
      <x:c r="EBU1" s="31"/>
      <x:c r="EBV1" s="31"/>
      <x:c r="EBW1" s="31"/>
      <x:c r="EBX1" s="31"/>
      <x:c r="EBY1" s="31"/>
      <x:c r="EBZ1" s="31"/>
      <x:c r="ECA1" s="31"/>
      <x:c r="ECB1" s="31"/>
      <x:c r="ECC1" s="31"/>
      <x:c r="ECD1" s="31"/>
      <x:c r="ECE1" s="31"/>
      <x:c r="ECF1" s="31"/>
      <x:c r="ECG1" s="31"/>
      <x:c r="ECH1" s="31"/>
      <x:c r="ECI1" s="31"/>
      <x:c r="ECJ1" s="31"/>
      <x:c r="ECK1" s="31"/>
      <x:c r="ECL1" s="31"/>
      <x:c r="ECM1" s="31"/>
      <x:c r="ECN1" s="31"/>
      <x:c r="ECO1" s="31"/>
      <x:c r="ECP1" s="31"/>
      <x:c r="ECQ1" s="31"/>
      <x:c r="ECR1" s="31"/>
      <x:c r="ECS1" s="31"/>
      <x:c r="ECT1" s="31"/>
      <x:c r="ECU1" s="31"/>
      <x:c r="ECV1" s="31"/>
      <x:c r="ECW1" s="31"/>
      <x:c r="ECX1" s="31"/>
      <x:c r="ECY1" s="31"/>
      <x:c r="ECZ1" s="31"/>
      <x:c r="EDA1" s="31"/>
      <x:c r="EDB1" s="31"/>
      <x:c r="EDC1" s="31"/>
      <x:c r="EDD1" s="31"/>
      <x:c r="EDE1" s="31"/>
      <x:c r="EDF1" s="31"/>
      <x:c r="EDG1" s="31"/>
      <x:c r="EDH1" s="31"/>
      <x:c r="EDI1" s="31"/>
      <x:c r="EDJ1" s="31"/>
      <x:c r="EDK1" s="31"/>
      <x:c r="EDL1" s="31"/>
      <x:c r="EDM1" s="31"/>
      <x:c r="EDN1" s="31"/>
      <x:c r="EDO1" s="31"/>
      <x:c r="EDP1" s="31"/>
      <x:c r="EDQ1" s="31"/>
      <x:c r="EDR1" s="31"/>
      <x:c r="EDS1" s="31"/>
      <x:c r="EDT1" s="31"/>
      <x:c r="EDU1" s="31"/>
      <x:c r="EDV1" s="31"/>
      <x:c r="EDW1" s="31"/>
      <x:c r="EDX1" s="31"/>
      <x:c r="EDY1" s="31"/>
      <x:c r="EDZ1" s="31"/>
      <x:c r="EEA1" s="31"/>
      <x:c r="EEB1" s="31"/>
      <x:c r="EEC1" s="31"/>
      <x:c r="EED1" s="31"/>
      <x:c r="EEE1" s="31"/>
      <x:c r="EEF1" s="31"/>
      <x:c r="EEG1" s="31"/>
      <x:c r="EEH1" s="31"/>
      <x:c r="EEI1" s="31"/>
      <x:c r="EEJ1" s="31"/>
      <x:c r="EEK1" s="31"/>
      <x:c r="EEL1" s="31"/>
      <x:c r="EEM1" s="31"/>
      <x:c r="EEN1" s="31"/>
      <x:c r="EEO1" s="31"/>
      <x:c r="EEP1" s="31"/>
      <x:c r="EEQ1" s="31"/>
      <x:c r="EER1" s="31"/>
      <x:c r="EES1" s="31"/>
      <x:c r="EET1" s="31"/>
      <x:c r="EEU1" s="31"/>
      <x:c r="EEV1" s="31"/>
      <x:c r="EEW1" s="31"/>
      <x:c r="EEX1" s="31"/>
      <x:c r="EEY1" s="31"/>
      <x:c r="EEZ1" s="31"/>
      <x:c r="EFA1" s="31"/>
      <x:c r="EFB1" s="31"/>
      <x:c r="EFC1" s="31"/>
      <x:c r="EFD1" s="31"/>
      <x:c r="EFE1" s="31"/>
      <x:c r="EFF1" s="31"/>
      <x:c r="EFG1" s="31"/>
      <x:c r="EFH1" s="31"/>
      <x:c r="EFI1" s="31"/>
      <x:c r="EFJ1" s="31"/>
      <x:c r="EFK1" s="31"/>
      <x:c r="EFL1" s="31"/>
      <x:c r="EFM1" s="31"/>
      <x:c r="EFN1" s="31"/>
      <x:c r="EFO1" s="31"/>
      <x:c r="EFP1" s="31"/>
      <x:c r="EFQ1" s="31"/>
      <x:c r="EFR1" s="31"/>
      <x:c r="EFS1" s="31"/>
      <x:c r="EFT1" s="31"/>
      <x:c r="EFU1" s="31"/>
      <x:c r="EFV1" s="31"/>
      <x:c r="EFW1" s="31"/>
      <x:c r="EFX1" s="31"/>
      <x:c r="EFY1" s="31"/>
      <x:c r="EFZ1" s="31"/>
      <x:c r="EGA1" s="31"/>
      <x:c r="EGB1" s="31"/>
      <x:c r="EGC1" s="31"/>
      <x:c r="EGD1" s="31"/>
      <x:c r="EGE1" s="31"/>
      <x:c r="EGF1" s="31"/>
      <x:c r="EGG1" s="31"/>
      <x:c r="EGH1" s="31"/>
      <x:c r="EGI1" s="31"/>
      <x:c r="EGJ1" s="31"/>
      <x:c r="EGK1" s="31"/>
      <x:c r="EGL1" s="31"/>
      <x:c r="EGM1" s="31"/>
      <x:c r="EGN1" s="31"/>
      <x:c r="EGO1" s="31"/>
      <x:c r="EGP1" s="31"/>
      <x:c r="EGQ1" s="31"/>
      <x:c r="EGR1" s="31"/>
      <x:c r="EGS1" s="31"/>
      <x:c r="EGT1" s="31"/>
      <x:c r="EGU1" s="31"/>
      <x:c r="EGV1" s="31"/>
      <x:c r="EGW1" s="31"/>
      <x:c r="EGX1" s="31"/>
      <x:c r="EGY1" s="31"/>
      <x:c r="EGZ1" s="31"/>
      <x:c r="EHA1" s="31"/>
      <x:c r="EHB1" s="31"/>
      <x:c r="EHC1" s="31"/>
      <x:c r="EHD1" s="31"/>
      <x:c r="EHE1" s="31"/>
      <x:c r="EHF1" s="31"/>
      <x:c r="EHG1" s="31"/>
      <x:c r="EHH1" s="31"/>
      <x:c r="EHI1" s="31"/>
      <x:c r="EHJ1" s="31"/>
      <x:c r="EHK1" s="31"/>
      <x:c r="EHL1" s="31"/>
      <x:c r="EHM1" s="31"/>
      <x:c r="EHN1" s="31"/>
      <x:c r="EHO1" s="31"/>
      <x:c r="EHP1" s="31"/>
      <x:c r="EHQ1" s="31"/>
      <x:c r="EHR1" s="31"/>
      <x:c r="EHS1" s="31"/>
      <x:c r="EHT1" s="31"/>
      <x:c r="EHU1" s="31"/>
      <x:c r="EHV1" s="31"/>
      <x:c r="EHW1" s="31"/>
      <x:c r="EHX1" s="31"/>
      <x:c r="EHY1" s="31"/>
      <x:c r="EHZ1" s="31"/>
      <x:c r="EIA1" s="31"/>
      <x:c r="EIB1" s="31"/>
      <x:c r="EIC1" s="31"/>
      <x:c r="EID1" s="31"/>
      <x:c r="EIE1" s="31"/>
      <x:c r="EIF1" s="31"/>
      <x:c r="EIG1" s="31"/>
      <x:c r="EIH1" s="31"/>
      <x:c r="EII1" s="31"/>
      <x:c r="EIJ1" s="31"/>
      <x:c r="EIK1" s="31"/>
      <x:c r="EIL1" s="31"/>
      <x:c r="EIM1" s="31"/>
      <x:c r="EIN1" s="31"/>
      <x:c r="EIO1" s="31"/>
      <x:c r="EIP1" s="31"/>
      <x:c r="EIQ1" s="31"/>
      <x:c r="EIR1" s="31"/>
      <x:c r="EIS1" s="31"/>
      <x:c r="EIT1" s="31"/>
      <x:c r="EIU1" s="31"/>
      <x:c r="EIV1" s="31"/>
      <x:c r="EIW1" s="31"/>
      <x:c r="EIX1" s="31"/>
      <x:c r="EIY1" s="31"/>
      <x:c r="EIZ1" s="31"/>
      <x:c r="EJA1" s="31"/>
      <x:c r="EJB1" s="31"/>
      <x:c r="EJC1" s="31"/>
      <x:c r="EJD1" s="31"/>
      <x:c r="EJE1" s="31"/>
      <x:c r="EJF1" s="31"/>
      <x:c r="EJG1" s="31"/>
      <x:c r="EJH1" s="31"/>
      <x:c r="EJI1" s="31"/>
      <x:c r="EJJ1" s="31"/>
      <x:c r="EJK1" s="31"/>
      <x:c r="EJL1" s="31"/>
      <x:c r="EJM1" s="31"/>
      <x:c r="EJN1" s="31"/>
      <x:c r="EJO1" s="31"/>
      <x:c r="EJP1" s="31"/>
      <x:c r="EJQ1" s="31"/>
      <x:c r="EJR1" s="31"/>
      <x:c r="EJS1" s="31"/>
      <x:c r="EJT1" s="31"/>
      <x:c r="EJU1" s="31"/>
      <x:c r="EJV1" s="31"/>
      <x:c r="EJW1" s="31"/>
      <x:c r="EJX1" s="31"/>
      <x:c r="EJY1" s="31"/>
      <x:c r="EJZ1" s="31"/>
      <x:c r="EKA1" s="31"/>
      <x:c r="EKB1" s="31"/>
      <x:c r="EKC1" s="31"/>
      <x:c r="EKD1" s="31"/>
      <x:c r="EKE1" s="31"/>
      <x:c r="EKF1" s="31"/>
      <x:c r="EKG1" s="31"/>
      <x:c r="EKH1" s="31"/>
      <x:c r="EKI1" s="31"/>
      <x:c r="EKJ1" s="31"/>
      <x:c r="EKK1" s="31"/>
      <x:c r="EKL1" s="31"/>
      <x:c r="EKM1" s="31"/>
      <x:c r="EKN1" s="31"/>
      <x:c r="EKO1" s="31"/>
      <x:c r="EKP1" s="31"/>
      <x:c r="EKQ1" s="31"/>
      <x:c r="EKR1" s="31"/>
      <x:c r="EKS1" s="31"/>
      <x:c r="EKT1" s="31"/>
      <x:c r="EKU1" s="31"/>
      <x:c r="EKV1" s="31"/>
      <x:c r="EKW1" s="31"/>
      <x:c r="EKX1" s="31"/>
      <x:c r="EKY1" s="31"/>
      <x:c r="EKZ1" s="31"/>
      <x:c r="ELA1" s="31"/>
      <x:c r="ELB1" s="31"/>
      <x:c r="ELC1" s="31"/>
      <x:c r="ELD1" s="31"/>
      <x:c r="ELE1" s="31"/>
      <x:c r="ELF1" s="31"/>
      <x:c r="ELG1" s="31"/>
      <x:c r="ELH1" s="31"/>
      <x:c r="ELI1" s="31"/>
      <x:c r="ELJ1" s="31"/>
      <x:c r="ELK1" s="31"/>
      <x:c r="ELL1" s="31"/>
      <x:c r="ELM1" s="31"/>
      <x:c r="ELN1" s="31"/>
      <x:c r="ELO1" s="31"/>
      <x:c r="ELP1" s="31"/>
      <x:c r="ELQ1" s="31"/>
      <x:c r="ELR1" s="31"/>
      <x:c r="ELS1" s="31"/>
      <x:c r="ELT1" s="31"/>
      <x:c r="ELU1" s="31"/>
      <x:c r="ELV1" s="31"/>
      <x:c r="ELW1" s="31"/>
      <x:c r="ELX1" s="31"/>
      <x:c r="ELY1" s="31"/>
      <x:c r="ELZ1" s="31"/>
      <x:c r="EMA1" s="31"/>
      <x:c r="EMB1" s="31"/>
      <x:c r="EMC1" s="31"/>
      <x:c r="EMD1" s="31"/>
      <x:c r="EME1" s="31"/>
      <x:c r="EMF1" s="31"/>
      <x:c r="EMG1" s="31"/>
      <x:c r="EMH1" s="31"/>
      <x:c r="EMI1" s="31"/>
      <x:c r="EMJ1" s="31"/>
      <x:c r="EMK1" s="31"/>
      <x:c r="EML1" s="31"/>
      <x:c r="EMM1" s="31"/>
      <x:c r="EMN1" s="31"/>
      <x:c r="EMO1" s="31"/>
      <x:c r="EMP1" s="31"/>
      <x:c r="EMQ1" s="31"/>
      <x:c r="EMR1" s="31"/>
      <x:c r="EMS1" s="31"/>
      <x:c r="EMT1" s="31"/>
      <x:c r="EMU1" s="31"/>
      <x:c r="EMV1" s="31"/>
      <x:c r="EMW1" s="31"/>
      <x:c r="EMX1" s="31"/>
      <x:c r="EMY1" s="31"/>
      <x:c r="EMZ1" s="31"/>
      <x:c r="ENA1" s="31"/>
      <x:c r="ENB1" s="31"/>
      <x:c r="ENC1" s="31"/>
      <x:c r="END1" s="31"/>
      <x:c r="ENE1" s="31"/>
      <x:c r="ENF1" s="31"/>
      <x:c r="ENG1" s="31"/>
      <x:c r="ENH1" s="31"/>
      <x:c r="ENI1" s="31"/>
      <x:c r="ENJ1" s="31"/>
      <x:c r="ENK1" s="31"/>
      <x:c r="ENL1" s="31"/>
      <x:c r="ENM1" s="31"/>
      <x:c r="ENN1" s="31"/>
      <x:c r="ENO1" s="31"/>
      <x:c r="ENP1" s="31"/>
      <x:c r="ENQ1" s="31"/>
      <x:c r="ENR1" s="31"/>
      <x:c r="ENS1" s="31"/>
      <x:c r="ENT1" s="31"/>
      <x:c r="ENU1" s="31"/>
      <x:c r="ENV1" s="31"/>
      <x:c r="ENW1" s="31"/>
      <x:c r="ENX1" s="31"/>
      <x:c r="ENY1" s="31"/>
      <x:c r="ENZ1" s="31"/>
      <x:c r="EOA1" s="31"/>
      <x:c r="EOB1" s="31"/>
      <x:c r="EOC1" s="31"/>
      <x:c r="EOD1" s="31"/>
      <x:c r="EOE1" s="31"/>
      <x:c r="EOF1" s="31"/>
      <x:c r="EOG1" s="31"/>
      <x:c r="EOH1" s="31"/>
      <x:c r="EOI1" s="31"/>
      <x:c r="EOJ1" s="31"/>
      <x:c r="EOK1" s="31"/>
      <x:c r="EOL1" s="31"/>
      <x:c r="EOM1" s="31"/>
      <x:c r="EON1" s="31"/>
      <x:c r="EOO1" s="31"/>
      <x:c r="EOP1" s="31"/>
      <x:c r="EOQ1" s="31"/>
      <x:c r="EOR1" s="31"/>
      <x:c r="EOS1" s="31"/>
      <x:c r="EOT1" s="31"/>
      <x:c r="EOU1" s="31"/>
      <x:c r="EOV1" s="31"/>
      <x:c r="EOW1" s="31"/>
      <x:c r="EOX1" s="31"/>
      <x:c r="EOY1" s="31"/>
      <x:c r="EOZ1" s="31"/>
      <x:c r="EPA1" s="31"/>
      <x:c r="EPB1" s="31"/>
      <x:c r="EPC1" s="31"/>
      <x:c r="EPD1" s="31"/>
      <x:c r="EPE1" s="31"/>
      <x:c r="EPF1" s="31"/>
      <x:c r="EPG1" s="31"/>
      <x:c r="EPH1" s="31"/>
      <x:c r="EPI1" s="31"/>
      <x:c r="EPJ1" s="31"/>
      <x:c r="EPK1" s="31"/>
      <x:c r="EPL1" s="31"/>
      <x:c r="EPM1" s="31"/>
      <x:c r="EPN1" s="31"/>
      <x:c r="EPO1" s="31"/>
      <x:c r="EPP1" s="31"/>
      <x:c r="EPQ1" s="31"/>
      <x:c r="EPR1" s="31"/>
      <x:c r="EPS1" s="31"/>
      <x:c r="EPT1" s="31"/>
      <x:c r="EPU1" s="31"/>
      <x:c r="EPV1" s="31"/>
      <x:c r="EPW1" s="31"/>
      <x:c r="EPX1" s="31"/>
      <x:c r="EPY1" s="31"/>
      <x:c r="EPZ1" s="31"/>
      <x:c r="EQA1" s="31"/>
      <x:c r="EQB1" s="31"/>
      <x:c r="EQC1" s="31"/>
      <x:c r="EQD1" s="31"/>
      <x:c r="EQE1" s="31"/>
      <x:c r="EQF1" s="31"/>
      <x:c r="EQG1" s="31"/>
      <x:c r="EQH1" s="31"/>
      <x:c r="EQI1" s="31"/>
      <x:c r="EQJ1" s="31"/>
      <x:c r="EQK1" s="31"/>
      <x:c r="EQL1" s="31"/>
      <x:c r="EQM1" s="31"/>
      <x:c r="EQN1" s="31"/>
      <x:c r="EQO1" s="31"/>
      <x:c r="EQP1" s="31"/>
      <x:c r="EQQ1" s="31"/>
      <x:c r="EQR1" s="31"/>
      <x:c r="EQS1" s="31"/>
      <x:c r="EQT1" s="31"/>
      <x:c r="EQU1" s="31"/>
      <x:c r="EQV1" s="31"/>
      <x:c r="EQW1" s="31"/>
      <x:c r="EQX1" s="31"/>
      <x:c r="EQY1" s="31"/>
      <x:c r="EQZ1" s="31"/>
      <x:c r="ERA1" s="31"/>
      <x:c r="ERB1" s="31"/>
      <x:c r="ERC1" s="31"/>
      <x:c r="ERD1" s="31"/>
      <x:c r="ERE1" s="31"/>
      <x:c r="ERF1" s="31"/>
      <x:c r="ERG1" s="31"/>
      <x:c r="ERH1" s="31"/>
      <x:c r="ERI1" s="31"/>
      <x:c r="ERJ1" s="31"/>
      <x:c r="ERK1" s="31"/>
      <x:c r="ERL1" s="31"/>
      <x:c r="ERM1" s="31"/>
      <x:c r="ERN1" s="31"/>
      <x:c r="ERO1" s="31"/>
      <x:c r="ERP1" s="31"/>
      <x:c r="ERQ1" s="31"/>
      <x:c r="ERR1" s="31"/>
      <x:c r="ERS1" s="31"/>
      <x:c r="ERT1" s="31"/>
      <x:c r="ERU1" s="31"/>
      <x:c r="ERV1" s="31"/>
      <x:c r="ERW1" s="31"/>
      <x:c r="ERX1" s="31"/>
      <x:c r="ERY1" s="31"/>
      <x:c r="ERZ1" s="31"/>
      <x:c r="ESA1" s="31"/>
      <x:c r="ESB1" s="31"/>
      <x:c r="ESC1" s="31"/>
      <x:c r="ESD1" s="31"/>
      <x:c r="ESE1" s="31"/>
      <x:c r="ESF1" s="31"/>
      <x:c r="ESG1" s="31"/>
      <x:c r="ESH1" s="31"/>
      <x:c r="ESI1" s="31"/>
      <x:c r="ESJ1" s="31"/>
      <x:c r="ESK1" s="31"/>
      <x:c r="ESL1" s="31"/>
      <x:c r="ESM1" s="31"/>
      <x:c r="ESN1" s="31"/>
      <x:c r="ESO1" s="31"/>
      <x:c r="ESP1" s="31"/>
      <x:c r="ESQ1" s="31"/>
      <x:c r="ESR1" s="31"/>
      <x:c r="ESS1" s="31"/>
      <x:c r="EST1" s="31"/>
      <x:c r="ESU1" s="31"/>
      <x:c r="ESV1" s="31"/>
      <x:c r="ESW1" s="31"/>
      <x:c r="ESX1" s="31"/>
      <x:c r="ESY1" s="31"/>
      <x:c r="ESZ1" s="31"/>
      <x:c r="ETA1" s="31"/>
      <x:c r="ETB1" s="31"/>
      <x:c r="ETC1" s="31"/>
      <x:c r="ETD1" s="31"/>
      <x:c r="ETE1" s="31"/>
      <x:c r="ETF1" s="31"/>
      <x:c r="ETG1" s="31"/>
      <x:c r="ETH1" s="31"/>
      <x:c r="ETI1" s="31"/>
      <x:c r="ETJ1" s="31"/>
      <x:c r="ETK1" s="31"/>
      <x:c r="ETL1" s="31"/>
      <x:c r="ETM1" s="31"/>
      <x:c r="ETN1" s="31"/>
      <x:c r="ETO1" s="31"/>
      <x:c r="ETP1" s="31"/>
      <x:c r="ETQ1" s="31"/>
      <x:c r="ETR1" s="31"/>
      <x:c r="ETS1" s="31"/>
      <x:c r="ETT1" s="31"/>
      <x:c r="ETU1" s="31"/>
      <x:c r="ETV1" s="31"/>
      <x:c r="ETW1" s="31"/>
      <x:c r="ETX1" s="31"/>
      <x:c r="ETY1" s="31"/>
      <x:c r="ETZ1" s="31"/>
      <x:c r="EUA1" s="31"/>
      <x:c r="EUB1" s="31"/>
      <x:c r="EUC1" s="31"/>
      <x:c r="EUD1" s="31"/>
      <x:c r="EUE1" s="31"/>
      <x:c r="EUF1" s="31"/>
      <x:c r="EUG1" s="31"/>
      <x:c r="EUH1" s="31"/>
      <x:c r="EUI1" s="31"/>
      <x:c r="EUJ1" s="31"/>
      <x:c r="EUK1" s="31"/>
      <x:c r="EUL1" s="31"/>
      <x:c r="EUM1" s="31"/>
      <x:c r="EUN1" s="31"/>
      <x:c r="EUO1" s="31"/>
      <x:c r="EUP1" s="31"/>
      <x:c r="EUQ1" s="31"/>
      <x:c r="EUR1" s="31"/>
      <x:c r="EUS1" s="31"/>
      <x:c r="EUT1" s="31"/>
      <x:c r="EUU1" s="31"/>
      <x:c r="EUV1" s="31"/>
      <x:c r="EUW1" s="31"/>
      <x:c r="EUX1" s="31"/>
      <x:c r="EUY1" s="31"/>
      <x:c r="EUZ1" s="31"/>
      <x:c r="EVA1" s="31"/>
      <x:c r="EVB1" s="31"/>
      <x:c r="EVC1" s="31"/>
      <x:c r="EVD1" s="31"/>
      <x:c r="EVE1" s="31"/>
      <x:c r="EVF1" s="31"/>
      <x:c r="EVG1" s="31"/>
      <x:c r="EVH1" s="31"/>
      <x:c r="EVI1" s="31"/>
      <x:c r="EVJ1" s="31"/>
      <x:c r="EVK1" s="31"/>
      <x:c r="EVL1" s="31"/>
      <x:c r="EVM1" s="31"/>
      <x:c r="EVN1" s="31"/>
      <x:c r="EVO1" s="31"/>
      <x:c r="EVP1" s="31"/>
      <x:c r="EVQ1" s="31"/>
      <x:c r="EVR1" s="31"/>
      <x:c r="EVS1" s="31"/>
      <x:c r="EVT1" s="31"/>
      <x:c r="EVU1" s="31"/>
      <x:c r="EVV1" s="31"/>
      <x:c r="EVW1" s="31"/>
      <x:c r="EVX1" s="31"/>
      <x:c r="EVY1" s="31"/>
      <x:c r="EVZ1" s="31"/>
      <x:c r="EWA1" s="31"/>
      <x:c r="EWB1" s="31"/>
      <x:c r="EWC1" s="31"/>
      <x:c r="EWD1" s="31"/>
      <x:c r="EWE1" s="31"/>
      <x:c r="EWF1" s="31"/>
      <x:c r="EWG1" s="31"/>
      <x:c r="EWH1" s="31"/>
      <x:c r="EWI1" s="31"/>
      <x:c r="EWJ1" s="31"/>
      <x:c r="EWK1" s="31"/>
      <x:c r="EWL1" s="31"/>
      <x:c r="EWM1" s="31"/>
      <x:c r="EWN1" s="31"/>
      <x:c r="EWO1" s="31"/>
      <x:c r="EWP1" s="31"/>
      <x:c r="EWQ1" s="31"/>
      <x:c r="EWR1" s="31"/>
      <x:c r="EWS1" s="31"/>
      <x:c r="EWT1" s="31"/>
      <x:c r="EWU1" s="31"/>
      <x:c r="EWV1" s="31"/>
      <x:c r="EWW1" s="31"/>
      <x:c r="EWX1" s="31"/>
      <x:c r="EWY1" s="31"/>
      <x:c r="EWZ1" s="31"/>
      <x:c r="EXA1" s="31"/>
      <x:c r="EXB1" s="31"/>
      <x:c r="EXC1" s="31"/>
      <x:c r="EXD1" s="31"/>
      <x:c r="EXE1" s="31"/>
      <x:c r="EXF1" s="31"/>
      <x:c r="EXG1" s="31"/>
      <x:c r="EXH1" s="31"/>
      <x:c r="EXI1" s="31"/>
      <x:c r="EXJ1" s="31"/>
      <x:c r="EXK1" s="31"/>
      <x:c r="EXL1" s="31"/>
      <x:c r="EXM1" s="31"/>
      <x:c r="EXN1" s="31"/>
      <x:c r="EXO1" s="31"/>
      <x:c r="EXP1" s="31"/>
      <x:c r="EXQ1" s="31"/>
      <x:c r="EXR1" s="31"/>
      <x:c r="EXS1" s="31"/>
      <x:c r="EXT1" s="31"/>
      <x:c r="EXU1" s="31"/>
      <x:c r="EXV1" s="31"/>
      <x:c r="EXW1" s="31"/>
      <x:c r="EXX1" s="31"/>
      <x:c r="EXY1" s="31"/>
      <x:c r="EXZ1" s="31"/>
      <x:c r="EYA1" s="31"/>
      <x:c r="EYB1" s="31"/>
      <x:c r="EYC1" s="31"/>
      <x:c r="EYD1" s="31"/>
      <x:c r="EYE1" s="31"/>
      <x:c r="EYF1" s="31"/>
      <x:c r="EYG1" s="31"/>
      <x:c r="EYH1" s="31"/>
      <x:c r="EYI1" s="31"/>
      <x:c r="EYJ1" s="31"/>
      <x:c r="EYK1" s="31"/>
      <x:c r="EYL1" s="31"/>
      <x:c r="EYM1" s="31"/>
      <x:c r="EYN1" s="31"/>
      <x:c r="EYO1" s="31"/>
      <x:c r="EYP1" s="31"/>
      <x:c r="EYQ1" s="31"/>
      <x:c r="EYR1" s="31"/>
      <x:c r="EYS1" s="31"/>
      <x:c r="EYT1" s="31"/>
      <x:c r="EYU1" s="31"/>
      <x:c r="EYV1" s="31"/>
      <x:c r="EYW1" s="31"/>
      <x:c r="EYX1" s="31"/>
      <x:c r="EYY1" s="31"/>
      <x:c r="EYZ1" s="31"/>
      <x:c r="EZA1" s="31"/>
      <x:c r="EZB1" s="31"/>
      <x:c r="EZC1" s="31"/>
      <x:c r="EZD1" s="31"/>
      <x:c r="EZE1" s="31"/>
      <x:c r="EZF1" s="31"/>
      <x:c r="EZG1" s="31"/>
      <x:c r="EZH1" s="31"/>
      <x:c r="EZI1" s="31"/>
      <x:c r="EZJ1" s="31"/>
      <x:c r="EZK1" s="31"/>
      <x:c r="EZL1" s="31"/>
      <x:c r="EZM1" s="31"/>
      <x:c r="EZN1" s="31"/>
      <x:c r="EZO1" s="31"/>
      <x:c r="EZP1" s="31"/>
      <x:c r="EZQ1" s="31"/>
      <x:c r="EZR1" s="31"/>
      <x:c r="EZS1" s="31"/>
      <x:c r="EZT1" s="31"/>
      <x:c r="EZU1" s="31"/>
      <x:c r="EZV1" s="31"/>
      <x:c r="EZW1" s="31"/>
      <x:c r="EZX1" s="31"/>
      <x:c r="EZY1" s="31"/>
      <x:c r="EZZ1" s="31"/>
      <x:c r="FAA1" s="31"/>
      <x:c r="FAB1" s="31"/>
      <x:c r="FAC1" s="31"/>
      <x:c r="FAD1" s="31"/>
      <x:c r="FAE1" s="31"/>
      <x:c r="FAF1" s="31"/>
      <x:c r="FAG1" s="31"/>
      <x:c r="FAH1" s="31"/>
      <x:c r="FAI1" s="31"/>
      <x:c r="FAJ1" s="31"/>
      <x:c r="FAK1" s="31"/>
      <x:c r="FAL1" s="31"/>
      <x:c r="FAM1" s="31"/>
      <x:c r="FAN1" s="31"/>
      <x:c r="FAO1" s="31"/>
      <x:c r="FAP1" s="31"/>
      <x:c r="FAQ1" s="31"/>
      <x:c r="FAR1" s="31"/>
      <x:c r="FAS1" s="31"/>
      <x:c r="FAT1" s="31"/>
      <x:c r="FAU1" s="31"/>
      <x:c r="FAV1" s="31"/>
      <x:c r="FAW1" s="31"/>
      <x:c r="FAX1" s="31"/>
      <x:c r="FAY1" s="31"/>
      <x:c r="FAZ1" s="31"/>
      <x:c r="FBA1" s="31"/>
      <x:c r="FBB1" s="31"/>
      <x:c r="FBC1" s="31"/>
      <x:c r="FBD1" s="31"/>
      <x:c r="FBE1" s="31"/>
      <x:c r="FBF1" s="31"/>
      <x:c r="FBG1" s="31"/>
      <x:c r="FBH1" s="31"/>
      <x:c r="FBI1" s="31"/>
      <x:c r="FBJ1" s="31"/>
      <x:c r="FBK1" s="31"/>
      <x:c r="FBL1" s="31"/>
      <x:c r="FBM1" s="31"/>
      <x:c r="FBN1" s="31"/>
      <x:c r="FBO1" s="31"/>
      <x:c r="FBP1" s="31"/>
      <x:c r="FBQ1" s="31"/>
      <x:c r="FBR1" s="31"/>
      <x:c r="FBS1" s="31"/>
      <x:c r="FBT1" s="31"/>
      <x:c r="FBU1" s="31"/>
      <x:c r="FBV1" s="31"/>
      <x:c r="FBW1" s="31"/>
      <x:c r="FBX1" s="31"/>
      <x:c r="FBY1" s="31"/>
      <x:c r="FBZ1" s="31"/>
      <x:c r="FCA1" s="31"/>
      <x:c r="FCB1" s="31"/>
      <x:c r="FCC1" s="31"/>
      <x:c r="FCD1" s="31"/>
      <x:c r="FCE1" s="31"/>
      <x:c r="FCF1" s="31"/>
      <x:c r="FCG1" s="31"/>
      <x:c r="FCH1" s="31"/>
      <x:c r="FCI1" s="31"/>
      <x:c r="FCJ1" s="31"/>
      <x:c r="FCK1" s="31"/>
      <x:c r="FCL1" s="31"/>
      <x:c r="FCM1" s="31"/>
      <x:c r="FCN1" s="31"/>
      <x:c r="FCO1" s="31"/>
      <x:c r="FCP1" s="31"/>
      <x:c r="FCQ1" s="31"/>
      <x:c r="FCR1" s="31"/>
      <x:c r="FCS1" s="31"/>
      <x:c r="FCT1" s="31"/>
      <x:c r="FCU1" s="31"/>
      <x:c r="FCV1" s="31"/>
      <x:c r="FCW1" s="31"/>
      <x:c r="FCX1" s="31"/>
      <x:c r="FCY1" s="31"/>
      <x:c r="FCZ1" s="31"/>
      <x:c r="FDA1" s="31"/>
      <x:c r="FDB1" s="31"/>
      <x:c r="FDC1" s="31"/>
      <x:c r="FDD1" s="31"/>
      <x:c r="FDE1" s="31"/>
      <x:c r="FDF1" s="31"/>
      <x:c r="FDG1" s="31"/>
      <x:c r="FDH1" s="31"/>
      <x:c r="FDI1" s="31"/>
      <x:c r="FDJ1" s="31"/>
      <x:c r="FDK1" s="31"/>
      <x:c r="FDL1" s="31"/>
      <x:c r="FDM1" s="31"/>
      <x:c r="FDN1" s="31"/>
      <x:c r="FDO1" s="31"/>
      <x:c r="FDP1" s="31"/>
      <x:c r="FDQ1" s="31"/>
      <x:c r="FDR1" s="31"/>
      <x:c r="FDS1" s="31"/>
      <x:c r="FDT1" s="31"/>
      <x:c r="FDU1" s="31"/>
      <x:c r="FDV1" s="31"/>
      <x:c r="FDW1" s="31"/>
      <x:c r="FDX1" s="31"/>
      <x:c r="FDY1" s="31"/>
      <x:c r="FDZ1" s="31"/>
      <x:c r="FEA1" s="31"/>
      <x:c r="FEB1" s="31"/>
      <x:c r="FEC1" s="31"/>
      <x:c r="FED1" s="31"/>
      <x:c r="FEE1" s="31"/>
      <x:c r="FEF1" s="31"/>
      <x:c r="FEG1" s="31"/>
      <x:c r="FEH1" s="31"/>
      <x:c r="FEI1" s="31"/>
      <x:c r="FEJ1" s="31"/>
      <x:c r="FEK1" s="31"/>
      <x:c r="FEL1" s="31"/>
      <x:c r="FEM1" s="31"/>
      <x:c r="FEN1" s="31"/>
      <x:c r="FEO1" s="31"/>
      <x:c r="FEP1" s="31"/>
      <x:c r="FEQ1" s="31"/>
      <x:c r="FER1" s="31"/>
      <x:c r="FES1" s="31"/>
      <x:c r="FET1" s="31"/>
      <x:c r="FEU1" s="31"/>
      <x:c r="FEV1" s="31"/>
      <x:c r="FEW1" s="31"/>
      <x:c r="FEX1" s="31"/>
      <x:c r="FEY1" s="31"/>
      <x:c r="FEZ1" s="31"/>
      <x:c r="FFA1" s="31"/>
      <x:c r="FFB1" s="31"/>
      <x:c r="FFC1" s="31"/>
      <x:c r="FFD1" s="31"/>
      <x:c r="FFE1" s="31"/>
      <x:c r="FFF1" s="31"/>
      <x:c r="FFG1" s="31"/>
      <x:c r="FFH1" s="31"/>
      <x:c r="FFI1" s="31"/>
      <x:c r="FFJ1" s="31"/>
      <x:c r="FFK1" s="31"/>
      <x:c r="FFL1" s="31"/>
      <x:c r="FFM1" s="31"/>
      <x:c r="FFN1" s="31"/>
      <x:c r="FFO1" s="31"/>
      <x:c r="FFP1" s="31"/>
      <x:c r="FFQ1" s="31"/>
      <x:c r="FFR1" s="31"/>
      <x:c r="FFS1" s="31"/>
      <x:c r="FFT1" s="31"/>
      <x:c r="FFU1" s="31"/>
      <x:c r="FFV1" s="31"/>
      <x:c r="FFW1" s="31"/>
      <x:c r="FFX1" s="31"/>
      <x:c r="FFY1" s="31"/>
      <x:c r="FFZ1" s="31"/>
      <x:c r="FGA1" s="31"/>
      <x:c r="FGB1" s="31"/>
      <x:c r="FGC1" s="31"/>
      <x:c r="FGD1" s="31"/>
      <x:c r="FGE1" s="31"/>
      <x:c r="FGF1" s="31"/>
      <x:c r="FGG1" s="31"/>
      <x:c r="FGH1" s="31"/>
      <x:c r="FGI1" s="31"/>
      <x:c r="FGJ1" s="31"/>
      <x:c r="FGK1" s="31"/>
      <x:c r="FGL1" s="31"/>
      <x:c r="FGM1" s="31"/>
      <x:c r="FGN1" s="31"/>
      <x:c r="FGO1" s="31"/>
      <x:c r="FGP1" s="31"/>
      <x:c r="FGQ1" s="31"/>
      <x:c r="FGR1" s="31"/>
      <x:c r="FGS1" s="31"/>
      <x:c r="FGT1" s="31"/>
      <x:c r="FGU1" s="31"/>
      <x:c r="FGV1" s="31"/>
      <x:c r="FGW1" s="31"/>
      <x:c r="FGX1" s="31"/>
      <x:c r="FGY1" s="31"/>
      <x:c r="FGZ1" s="31"/>
      <x:c r="FHA1" s="31"/>
      <x:c r="FHB1" s="31"/>
      <x:c r="FHC1" s="31"/>
      <x:c r="FHD1" s="31"/>
      <x:c r="FHE1" s="31"/>
      <x:c r="FHF1" s="31"/>
      <x:c r="FHG1" s="31"/>
      <x:c r="FHH1" s="31"/>
      <x:c r="FHI1" s="31"/>
      <x:c r="FHJ1" s="31"/>
      <x:c r="FHK1" s="31"/>
      <x:c r="FHL1" s="31"/>
      <x:c r="FHM1" s="31"/>
      <x:c r="FHN1" s="31"/>
      <x:c r="FHO1" s="31"/>
      <x:c r="FHP1" s="31"/>
      <x:c r="FHQ1" s="31"/>
      <x:c r="FHR1" s="31"/>
      <x:c r="FHS1" s="31"/>
      <x:c r="FHT1" s="31"/>
      <x:c r="FHU1" s="31"/>
      <x:c r="FHV1" s="31"/>
      <x:c r="FHW1" s="31"/>
      <x:c r="FHX1" s="31"/>
      <x:c r="FHY1" s="31"/>
      <x:c r="FHZ1" s="31"/>
      <x:c r="FIA1" s="31"/>
      <x:c r="FIB1" s="31"/>
      <x:c r="FIC1" s="31"/>
      <x:c r="FID1" s="31"/>
      <x:c r="FIE1" s="31"/>
      <x:c r="FIF1" s="31"/>
      <x:c r="FIG1" s="31"/>
      <x:c r="FIH1" s="31"/>
      <x:c r="FII1" s="31"/>
      <x:c r="FIJ1" s="31"/>
      <x:c r="FIK1" s="31"/>
      <x:c r="FIL1" s="31"/>
      <x:c r="FIM1" s="31"/>
      <x:c r="FIN1" s="31"/>
      <x:c r="FIO1" s="31"/>
      <x:c r="FIP1" s="31"/>
      <x:c r="FIQ1" s="31"/>
      <x:c r="FIR1" s="31"/>
      <x:c r="FIS1" s="31"/>
      <x:c r="FIT1" s="31"/>
      <x:c r="FIU1" s="31"/>
      <x:c r="FIV1" s="31"/>
      <x:c r="FIW1" s="31"/>
      <x:c r="FIX1" s="31"/>
      <x:c r="FIY1" s="31"/>
      <x:c r="FIZ1" s="31"/>
      <x:c r="FJA1" s="31"/>
      <x:c r="FJB1" s="31"/>
      <x:c r="FJC1" s="31"/>
      <x:c r="FJD1" s="31"/>
      <x:c r="FJE1" s="31"/>
      <x:c r="FJF1" s="31"/>
      <x:c r="FJG1" s="31"/>
      <x:c r="FJH1" s="31"/>
      <x:c r="FJI1" s="31"/>
      <x:c r="FJJ1" s="31"/>
      <x:c r="FJK1" s="31"/>
      <x:c r="FJL1" s="31"/>
      <x:c r="FJM1" s="31"/>
      <x:c r="FJN1" s="31"/>
      <x:c r="FJO1" s="31"/>
      <x:c r="FJP1" s="31"/>
      <x:c r="FJQ1" s="31"/>
      <x:c r="FJR1" s="31"/>
      <x:c r="FJS1" s="31"/>
      <x:c r="FJT1" s="31"/>
      <x:c r="FJU1" s="31"/>
      <x:c r="FJV1" s="31"/>
      <x:c r="FJW1" s="31"/>
      <x:c r="FJX1" s="31"/>
      <x:c r="FJY1" s="31"/>
      <x:c r="FJZ1" s="31"/>
      <x:c r="FKA1" s="31"/>
      <x:c r="FKB1" s="31"/>
      <x:c r="FKC1" s="31"/>
      <x:c r="FKD1" s="31"/>
      <x:c r="FKE1" s="31"/>
      <x:c r="FKF1" s="31"/>
      <x:c r="FKG1" s="31"/>
      <x:c r="FKH1" s="31"/>
      <x:c r="FKI1" s="31"/>
      <x:c r="FKJ1" s="31"/>
      <x:c r="FKK1" s="31"/>
      <x:c r="FKL1" s="31"/>
      <x:c r="FKM1" s="31"/>
      <x:c r="FKN1" s="31"/>
      <x:c r="FKO1" s="31"/>
      <x:c r="FKP1" s="31"/>
      <x:c r="FKQ1" s="31"/>
      <x:c r="FKR1" s="31"/>
      <x:c r="FKS1" s="31"/>
      <x:c r="FKT1" s="31"/>
      <x:c r="FKU1" s="31"/>
      <x:c r="FKV1" s="31"/>
      <x:c r="FKW1" s="31"/>
      <x:c r="FKX1" s="31"/>
      <x:c r="FKY1" s="31"/>
      <x:c r="FKZ1" s="31"/>
      <x:c r="FLA1" s="31"/>
      <x:c r="FLB1" s="31"/>
      <x:c r="FLC1" s="31"/>
      <x:c r="FLD1" s="31"/>
      <x:c r="FLE1" s="31"/>
      <x:c r="FLF1" s="31"/>
      <x:c r="FLG1" s="31"/>
      <x:c r="FLH1" s="31"/>
      <x:c r="FLI1" s="31"/>
      <x:c r="FLJ1" s="31"/>
      <x:c r="FLK1" s="31"/>
      <x:c r="FLL1" s="31"/>
      <x:c r="FLM1" s="31"/>
      <x:c r="FLN1" s="31"/>
      <x:c r="FLO1" s="31"/>
      <x:c r="FLP1" s="31"/>
      <x:c r="FLQ1" s="31"/>
      <x:c r="FLR1" s="31"/>
      <x:c r="FLS1" s="31"/>
      <x:c r="FLT1" s="31"/>
      <x:c r="FLU1" s="31"/>
      <x:c r="FLV1" s="31"/>
      <x:c r="FLW1" s="31"/>
      <x:c r="FLX1" s="31"/>
      <x:c r="FLY1" s="31"/>
      <x:c r="FLZ1" s="31"/>
      <x:c r="FMA1" s="31"/>
      <x:c r="FMB1" s="31"/>
      <x:c r="FMC1" s="31"/>
      <x:c r="FMD1" s="31"/>
      <x:c r="FME1" s="31"/>
      <x:c r="FMF1" s="31"/>
      <x:c r="FMG1" s="31"/>
      <x:c r="FMH1" s="31"/>
      <x:c r="FMI1" s="31"/>
      <x:c r="FMJ1" s="31"/>
      <x:c r="FMK1" s="31"/>
      <x:c r="FML1" s="31"/>
      <x:c r="FMM1" s="31"/>
      <x:c r="FMN1" s="31"/>
      <x:c r="FMO1" s="31"/>
      <x:c r="FMP1" s="31"/>
      <x:c r="FMQ1" s="31"/>
      <x:c r="FMR1" s="31"/>
      <x:c r="FMS1" s="31"/>
      <x:c r="FMT1" s="31"/>
      <x:c r="FMU1" s="31"/>
      <x:c r="FMV1" s="31"/>
      <x:c r="FMW1" s="31"/>
      <x:c r="FMX1" s="31"/>
      <x:c r="FMY1" s="31"/>
      <x:c r="FMZ1" s="31"/>
      <x:c r="FNA1" s="31"/>
      <x:c r="FNB1" s="31"/>
      <x:c r="FNC1" s="31"/>
      <x:c r="FND1" s="31"/>
      <x:c r="FNE1" s="31"/>
      <x:c r="FNF1" s="31"/>
      <x:c r="FNG1" s="31"/>
      <x:c r="FNH1" s="31"/>
      <x:c r="FNI1" s="31"/>
      <x:c r="FNJ1" s="31"/>
      <x:c r="FNK1" s="31"/>
      <x:c r="FNL1" s="31"/>
      <x:c r="FNM1" s="31"/>
      <x:c r="FNN1" s="31"/>
      <x:c r="FNO1" s="31"/>
      <x:c r="FNP1" s="31"/>
      <x:c r="FNQ1" s="31"/>
      <x:c r="FNR1" s="31"/>
      <x:c r="FNS1" s="31"/>
      <x:c r="FNT1" s="31"/>
      <x:c r="FNU1" s="31"/>
      <x:c r="FNV1" s="31"/>
      <x:c r="FNW1" s="31"/>
      <x:c r="FNX1" s="31"/>
      <x:c r="FNY1" s="31"/>
      <x:c r="FNZ1" s="31"/>
      <x:c r="FOA1" s="31"/>
      <x:c r="FOB1" s="31"/>
      <x:c r="FOC1" s="31"/>
      <x:c r="FOD1" s="31"/>
      <x:c r="FOE1" s="31"/>
      <x:c r="FOF1" s="31"/>
      <x:c r="FOG1" s="31"/>
      <x:c r="FOH1" s="31"/>
      <x:c r="FOI1" s="31"/>
      <x:c r="FOJ1" s="31"/>
      <x:c r="FOK1" s="31"/>
      <x:c r="FOL1" s="31"/>
      <x:c r="FOM1" s="31"/>
      <x:c r="FON1" s="31"/>
      <x:c r="FOO1" s="31"/>
      <x:c r="FOP1" s="31"/>
      <x:c r="FOQ1" s="31"/>
      <x:c r="FOR1" s="31"/>
      <x:c r="FOS1" s="31"/>
      <x:c r="FOT1" s="31"/>
      <x:c r="FOU1" s="31"/>
      <x:c r="FOV1" s="31"/>
      <x:c r="FOW1" s="31"/>
      <x:c r="FOX1" s="31"/>
      <x:c r="FOY1" s="31"/>
      <x:c r="FOZ1" s="31"/>
      <x:c r="FPA1" s="31"/>
      <x:c r="FPB1" s="31"/>
      <x:c r="FPC1" s="31"/>
      <x:c r="FPD1" s="31"/>
      <x:c r="FPE1" s="31"/>
      <x:c r="FPF1" s="31"/>
      <x:c r="FPG1" s="31"/>
      <x:c r="FPH1" s="31"/>
      <x:c r="FPI1" s="31"/>
      <x:c r="FPJ1" s="31"/>
      <x:c r="FPK1" s="31"/>
      <x:c r="FPL1" s="31"/>
      <x:c r="FPM1" s="31"/>
      <x:c r="FPN1" s="31"/>
      <x:c r="FPO1" s="31"/>
      <x:c r="FPP1" s="31"/>
      <x:c r="FPQ1" s="31"/>
      <x:c r="FPR1" s="31"/>
      <x:c r="FPS1" s="31"/>
      <x:c r="FPT1" s="31"/>
      <x:c r="FPU1" s="31"/>
      <x:c r="FPV1" s="31"/>
      <x:c r="FPW1" s="31"/>
      <x:c r="FPX1" s="31"/>
      <x:c r="FPY1" s="31"/>
      <x:c r="FPZ1" s="31"/>
      <x:c r="FQA1" s="31"/>
      <x:c r="FQB1" s="31"/>
      <x:c r="FQC1" s="31"/>
      <x:c r="FQD1" s="31"/>
      <x:c r="FQE1" s="31"/>
      <x:c r="FQF1" s="31"/>
      <x:c r="FQG1" s="31"/>
      <x:c r="FQH1" s="31"/>
      <x:c r="FQI1" s="31"/>
      <x:c r="FQJ1" s="31"/>
      <x:c r="FQK1" s="31"/>
      <x:c r="FQL1" s="31"/>
      <x:c r="FQM1" s="31"/>
      <x:c r="FQN1" s="31"/>
      <x:c r="FQO1" s="31"/>
      <x:c r="FQP1" s="31"/>
      <x:c r="FQQ1" s="31"/>
      <x:c r="FQR1" s="31"/>
      <x:c r="FQS1" s="31"/>
      <x:c r="FQT1" s="31"/>
      <x:c r="FQU1" s="31"/>
      <x:c r="FQV1" s="31"/>
      <x:c r="FQW1" s="31"/>
      <x:c r="FQX1" s="31"/>
      <x:c r="FQY1" s="31"/>
      <x:c r="FQZ1" s="31"/>
      <x:c r="FRA1" s="31"/>
      <x:c r="FRB1" s="31"/>
      <x:c r="FRC1" s="31"/>
      <x:c r="FRD1" s="31"/>
      <x:c r="FRE1" s="31"/>
      <x:c r="FRF1" s="31"/>
      <x:c r="FRG1" s="31"/>
      <x:c r="FRH1" s="31"/>
      <x:c r="FRI1" s="31"/>
      <x:c r="FRJ1" s="31"/>
      <x:c r="FRK1" s="31"/>
      <x:c r="FRL1" s="31"/>
      <x:c r="FRM1" s="31"/>
      <x:c r="FRN1" s="31"/>
      <x:c r="FRO1" s="31"/>
      <x:c r="FRP1" s="31"/>
      <x:c r="FRQ1" s="31"/>
      <x:c r="FRR1" s="31"/>
      <x:c r="FRS1" s="31"/>
      <x:c r="FRT1" s="31"/>
      <x:c r="FRU1" s="31"/>
      <x:c r="FRV1" s="31"/>
      <x:c r="FRW1" s="31"/>
      <x:c r="FRX1" s="31"/>
      <x:c r="FRY1" s="31"/>
      <x:c r="FRZ1" s="31"/>
      <x:c r="FSA1" s="31"/>
      <x:c r="FSB1" s="31"/>
      <x:c r="FSC1" s="31"/>
      <x:c r="FSD1" s="31"/>
      <x:c r="FSE1" s="31"/>
      <x:c r="FSF1" s="31"/>
      <x:c r="FSG1" s="31"/>
      <x:c r="FSH1" s="31"/>
      <x:c r="FSI1" s="31"/>
      <x:c r="FSJ1" s="31"/>
      <x:c r="FSK1" s="31"/>
      <x:c r="FSL1" s="31"/>
      <x:c r="FSM1" s="31"/>
      <x:c r="FSN1" s="31"/>
      <x:c r="FSO1" s="31"/>
      <x:c r="FSP1" s="31"/>
      <x:c r="FSQ1" s="31"/>
      <x:c r="FSR1" s="31"/>
      <x:c r="FSS1" s="31"/>
      <x:c r="FST1" s="31"/>
      <x:c r="FSU1" s="31"/>
      <x:c r="FSV1" s="31"/>
      <x:c r="FSW1" s="31"/>
      <x:c r="FSX1" s="31"/>
      <x:c r="FSY1" s="31"/>
      <x:c r="FSZ1" s="31"/>
      <x:c r="FTA1" s="31"/>
      <x:c r="FTB1" s="31"/>
      <x:c r="FTC1" s="31"/>
      <x:c r="FTD1" s="31"/>
      <x:c r="FTE1" s="31"/>
      <x:c r="FTF1" s="31"/>
      <x:c r="FTG1" s="31"/>
      <x:c r="FTH1" s="31"/>
      <x:c r="FTI1" s="31"/>
      <x:c r="FTJ1" s="31"/>
      <x:c r="FTK1" s="31"/>
      <x:c r="FTL1" s="31"/>
      <x:c r="FTM1" s="31"/>
      <x:c r="FTN1" s="31"/>
      <x:c r="FTO1" s="31"/>
      <x:c r="FTP1" s="31"/>
      <x:c r="FTQ1" s="31"/>
      <x:c r="FTR1" s="31"/>
      <x:c r="FTS1" s="31"/>
      <x:c r="FTT1" s="31"/>
      <x:c r="FTU1" s="31"/>
      <x:c r="FTV1" s="31"/>
      <x:c r="FTW1" s="31"/>
      <x:c r="FTX1" s="31"/>
      <x:c r="FTY1" s="31"/>
      <x:c r="FTZ1" s="31"/>
      <x:c r="FUA1" s="31"/>
      <x:c r="FUB1" s="31"/>
      <x:c r="FUC1" s="31"/>
      <x:c r="FUD1" s="31"/>
      <x:c r="FUE1" s="31"/>
      <x:c r="FUF1" s="31"/>
      <x:c r="FUG1" s="31"/>
      <x:c r="FUH1" s="31"/>
      <x:c r="FUI1" s="31"/>
      <x:c r="FUJ1" s="31"/>
      <x:c r="FUK1" s="31"/>
      <x:c r="FUL1" s="31"/>
      <x:c r="FUM1" s="31"/>
      <x:c r="FUN1" s="31"/>
      <x:c r="FUO1" s="31"/>
      <x:c r="FUP1" s="31"/>
      <x:c r="FUQ1" s="31"/>
      <x:c r="FUR1" s="31"/>
      <x:c r="FUS1" s="31"/>
      <x:c r="FUT1" s="31"/>
      <x:c r="FUU1" s="31"/>
      <x:c r="FUV1" s="31"/>
      <x:c r="FUW1" s="31"/>
      <x:c r="FUX1" s="31"/>
      <x:c r="FUY1" s="31"/>
      <x:c r="FUZ1" s="31"/>
      <x:c r="FVA1" s="31"/>
      <x:c r="FVB1" s="31"/>
      <x:c r="FVC1" s="31"/>
      <x:c r="FVD1" s="31"/>
      <x:c r="FVE1" s="31"/>
      <x:c r="FVF1" s="31"/>
      <x:c r="FVG1" s="31"/>
      <x:c r="FVH1" s="31"/>
      <x:c r="FVI1" s="31"/>
      <x:c r="FVJ1" s="31"/>
      <x:c r="FVK1" s="31"/>
      <x:c r="FVL1" s="31"/>
      <x:c r="FVM1" s="31"/>
      <x:c r="FVN1" s="31"/>
      <x:c r="FVO1" s="31"/>
      <x:c r="FVP1" s="31"/>
      <x:c r="FVQ1" s="31"/>
      <x:c r="FVR1" s="31"/>
      <x:c r="FVS1" s="31"/>
      <x:c r="FVT1" s="31"/>
      <x:c r="FVU1" s="31"/>
      <x:c r="FVV1" s="31"/>
      <x:c r="FVW1" s="31"/>
      <x:c r="FVX1" s="31"/>
      <x:c r="FVY1" s="31"/>
      <x:c r="FVZ1" s="31"/>
      <x:c r="FWA1" s="31"/>
      <x:c r="FWB1" s="31"/>
      <x:c r="FWC1" s="31"/>
      <x:c r="FWD1" s="31"/>
      <x:c r="FWE1" s="31"/>
      <x:c r="FWF1" s="31"/>
      <x:c r="FWG1" s="31"/>
      <x:c r="FWH1" s="31"/>
      <x:c r="FWI1" s="31"/>
      <x:c r="FWJ1" s="31"/>
      <x:c r="FWK1" s="31"/>
      <x:c r="FWL1" s="31"/>
      <x:c r="FWM1" s="31"/>
      <x:c r="FWN1" s="31"/>
      <x:c r="FWO1" s="31"/>
      <x:c r="FWP1" s="31"/>
      <x:c r="FWQ1" s="31"/>
      <x:c r="FWR1" s="31"/>
      <x:c r="FWS1" s="31"/>
      <x:c r="FWT1" s="31"/>
      <x:c r="FWU1" s="31"/>
      <x:c r="FWV1" s="31"/>
      <x:c r="FWW1" s="31"/>
      <x:c r="FWX1" s="31"/>
      <x:c r="FWY1" s="31"/>
      <x:c r="FWZ1" s="31"/>
      <x:c r="FXA1" s="31"/>
      <x:c r="FXB1" s="31"/>
      <x:c r="FXC1" s="31"/>
      <x:c r="FXD1" s="31"/>
      <x:c r="FXE1" s="31"/>
      <x:c r="FXF1" s="31"/>
      <x:c r="FXG1" s="31"/>
      <x:c r="FXH1" s="31"/>
      <x:c r="FXI1" s="31"/>
      <x:c r="FXJ1" s="31"/>
      <x:c r="FXK1" s="31"/>
      <x:c r="FXL1" s="31"/>
      <x:c r="FXM1" s="31"/>
      <x:c r="FXN1" s="31"/>
      <x:c r="FXO1" s="31"/>
      <x:c r="FXP1" s="31"/>
      <x:c r="FXQ1" s="31"/>
      <x:c r="FXR1" s="31"/>
      <x:c r="FXS1" s="31"/>
      <x:c r="FXT1" s="31"/>
      <x:c r="FXU1" s="31"/>
      <x:c r="FXV1" s="31"/>
      <x:c r="FXW1" s="31"/>
      <x:c r="FXX1" s="31"/>
      <x:c r="FXY1" s="31"/>
      <x:c r="FXZ1" s="31"/>
      <x:c r="FYA1" s="31"/>
      <x:c r="FYB1" s="31"/>
      <x:c r="FYC1" s="31"/>
      <x:c r="FYD1" s="31"/>
      <x:c r="FYE1" s="31"/>
      <x:c r="FYF1" s="31"/>
      <x:c r="FYG1" s="31"/>
      <x:c r="FYH1" s="31"/>
      <x:c r="FYI1" s="31"/>
      <x:c r="FYJ1" s="31"/>
      <x:c r="FYK1" s="31"/>
      <x:c r="FYL1" s="31"/>
      <x:c r="FYM1" s="31"/>
      <x:c r="FYN1" s="31"/>
      <x:c r="FYO1" s="31"/>
      <x:c r="FYP1" s="31"/>
      <x:c r="FYQ1" s="31"/>
      <x:c r="FYR1" s="31"/>
      <x:c r="FYS1" s="31"/>
      <x:c r="FYT1" s="31"/>
      <x:c r="FYU1" s="31"/>
      <x:c r="FYV1" s="31"/>
      <x:c r="FYW1" s="31"/>
      <x:c r="FYX1" s="31"/>
      <x:c r="FYY1" s="31"/>
      <x:c r="FYZ1" s="31"/>
      <x:c r="FZA1" s="31"/>
      <x:c r="FZB1" s="31"/>
      <x:c r="FZC1" s="31"/>
      <x:c r="FZD1" s="31"/>
      <x:c r="FZE1" s="31"/>
      <x:c r="FZF1" s="31"/>
      <x:c r="FZG1" s="31"/>
      <x:c r="FZH1" s="31"/>
      <x:c r="FZI1" s="31"/>
      <x:c r="FZJ1" s="31"/>
      <x:c r="FZK1" s="31"/>
      <x:c r="FZL1" s="31"/>
      <x:c r="FZM1" s="31"/>
      <x:c r="FZN1" s="31"/>
      <x:c r="FZO1" s="31"/>
      <x:c r="FZP1" s="31"/>
      <x:c r="FZQ1" s="31"/>
      <x:c r="FZR1" s="31"/>
      <x:c r="FZS1" s="31"/>
      <x:c r="FZT1" s="31"/>
      <x:c r="FZU1" s="31"/>
      <x:c r="FZV1" s="31"/>
      <x:c r="FZW1" s="31"/>
      <x:c r="FZX1" s="31"/>
      <x:c r="FZY1" s="31"/>
      <x:c r="FZZ1" s="31"/>
      <x:c r="GAA1" s="31"/>
      <x:c r="GAB1" s="31"/>
      <x:c r="GAC1" s="31"/>
      <x:c r="GAD1" s="31"/>
      <x:c r="GAE1" s="31"/>
      <x:c r="GAF1" s="31"/>
      <x:c r="GAG1" s="31"/>
      <x:c r="GAH1" s="31"/>
      <x:c r="GAI1" s="31"/>
      <x:c r="GAJ1" s="31"/>
      <x:c r="GAK1" s="31"/>
      <x:c r="GAL1" s="31"/>
      <x:c r="GAM1" s="31"/>
      <x:c r="GAN1" s="31"/>
      <x:c r="GAO1" s="31"/>
      <x:c r="GAP1" s="31"/>
      <x:c r="GAQ1" s="31"/>
      <x:c r="GAR1" s="31"/>
      <x:c r="GAS1" s="31"/>
      <x:c r="GAT1" s="31"/>
      <x:c r="GAU1" s="31"/>
      <x:c r="GAV1" s="31"/>
      <x:c r="GAW1" s="31"/>
      <x:c r="GAX1" s="31"/>
      <x:c r="GAY1" s="31"/>
      <x:c r="GAZ1" s="31"/>
      <x:c r="GBA1" s="31"/>
      <x:c r="GBB1" s="31"/>
      <x:c r="GBC1" s="31"/>
      <x:c r="GBD1" s="31"/>
      <x:c r="GBE1" s="31"/>
      <x:c r="GBF1" s="31"/>
      <x:c r="GBG1" s="31"/>
      <x:c r="GBH1" s="31"/>
      <x:c r="GBI1" s="31"/>
      <x:c r="GBJ1" s="31"/>
      <x:c r="GBK1" s="31"/>
      <x:c r="GBL1" s="31"/>
      <x:c r="GBM1" s="31"/>
      <x:c r="GBN1" s="31"/>
      <x:c r="GBO1" s="31"/>
      <x:c r="GBP1" s="31"/>
      <x:c r="GBQ1" s="31"/>
      <x:c r="GBR1" s="31"/>
      <x:c r="GBS1" s="31"/>
      <x:c r="GBT1" s="31"/>
      <x:c r="GBU1" s="31"/>
      <x:c r="GBV1" s="31"/>
      <x:c r="GBW1" s="31"/>
      <x:c r="GBX1" s="31"/>
      <x:c r="GBY1" s="31"/>
      <x:c r="GBZ1" s="31"/>
      <x:c r="GCA1" s="31"/>
      <x:c r="GCB1" s="31"/>
      <x:c r="GCC1" s="31"/>
      <x:c r="GCD1" s="31"/>
      <x:c r="GCE1" s="31"/>
      <x:c r="GCF1" s="31"/>
      <x:c r="GCG1" s="31"/>
      <x:c r="GCH1" s="31"/>
      <x:c r="GCI1" s="31"/>
      <x:c r="GCJ1" s="31"/>
      <x:c r="GCK1" s="31"/>
      <x:c r="GCL1" s="31"/>
      <x:c r="GCM1" s="31"/>
      <x:c r="GCN1" s="31"/>
      <x:c r="GCO1" s="31"/>
      <x:c r="GCP1" s="31"/>
      <x:c r="GCQ1" s="31"/>
      <x:c r="GCR1" s="31"/>
      <x:c r="GCS1" s="31"/>
      <x:c r="GCT1" s="31"/>
      <x:c r="GCU1" s="31"/>
      <x:c r="GCV1" s="31"/>
      <x:c r="GCW1" s="31"/>
      <x:c r="GCX1" s="31"/>
      <x:c r="GCY1" s="31"/>
      <x:c r="GCZ1" s="31"/>
      <x:c r="GDA1" s="31"/>
      <x:c r="GDB1" s="31"/>
      <x:c r="GDC1" s="31"/>
      <x:c r="GDD1" s="31"/>
      <x:c r="GDE1" s="31"/>
      <x:c r="GDF1" s="31"/>
      <x:c r="GDG1" s="31"/>
      <x:c r="GDH1" s="31"/>
      <x:c r="GDI1" s="31"/>
      <x:c r="GDJ1" s="31"/>
      <x:c r="GDK1" s="31"/>
      <x:c r="GDL1" s="31"/>
      <x:c r="GDM1" s="31"/>
      <x:c r="GDN1" s="31"/>
      <x:c r="GDO1" s="31"/>
      <x:c r="GDP1" s="31"/>
      <x:c r="GDQ1" s="31"/>
      <x:c r="GDR1" s="31"/>
      <x:c r="GDS1" s="31"/>
      <x:c r="GDT1" s="31"/>
      <x:c r="GDU1" s="31"/>
      <x:c r="GDV1" s="31"/>
      <x:c r="GDW1" s="31"/>
      <x:c r="GDX1" s="31"/>
      <x:c r="GDY1" s="31"/>
      <x:c r="GDZ1" s="31"/>
      <x:c r="GEA1" s="31"/>
      <x:c r="GEB1" s="31"/>
      <x:c r="GEC1" s="31"/>
      <x:c r="GED1" s="31"/>
      <x:c r="GEE1" s="31"/>
      <x:c r="GEF1" s="31"/>
      <x:c r="GEG1" s="31"/>
      <x:c r="GEH1" s="31"/>
      <x:c r="GEI1" s="31"/>
      <x:c r="GEJ1" s="31"/>
      <x:c r="GEK1" s="31"/>
      <x:c r="GEL1" s="31"/>
      <x:c r="GEM1" s="31"/>
      <x:c r="GEN1" s="31"/>
      <x:c r="GEO1" s="31"/>
      <x:c r="GEP1" s="31"/>
      <x:c r="GEQ1" s="31"/>
      <x:c r="GER1" s="31"/>
      <x:c r="GES1" s="31"/>
      <x:c r="GET1" s="31"/>
      <x:c r="GEU1" s="31"/>
      <x:c r="GEV1" s="31"/>
      <x:c r="GEW1" s="31"/>
      <x:c r="GEX1" s="31"/>
      <x:c r="GEY1" s="31"/>
      <x:c r="GEZ1" s="31"/>
      <x:c r="GFA1" s="31"/>
      <x:c r="GFB1" s="31"/>
      <x:c r="GFC1" s="31"/>
      <x:c r="GFD1" s="31"/>
      <x:c r="GFE1" s="31"/>
      <x:c r="GFF1" s="31"/>
      <x:c r="GFG1" s="31"/>
      <x:c r="GFH1" s="31"/>
      <x:c r="GFI1" s="31"/>
      <x:c r="GFJ1" s="31"/>
      <x:c r="GFK1" s="31"/>
      <x:c r="GFL1" s="31"/>
      <x:c r="GFM1" s="31"/>
      <x:c r="GFN1" s="31"/>
      <x:c r="GFO1" s="31"/>
      <x:c r="GFP1" s="31"/>
      <x:c r="GFQ1" s="31"/>
      <x:c r="GFR1" s="31"/>
      <x:c r="GFS1" s="31"/>
      <x:c r="GFT1" s="31"/>
      <x:c r="GFU1" s="31"/>
      <x:c r="GFV1" s="31"/>
      <x:c r="GFW1" s="31"/>
      <x:c r="GFX1" s="31"/>
      <x:c r="GFY1" s="31"/>
      <x:c r="GFZ1" s="31"/>
      <x:c r="GGA1" s="31"/>
      <x:c r="GGB1" s="31"/>
      <x:c r="GGC1" s="31"/>
      <x:c r="GGD1" s="31"/>
      <x:c r="GGE1" s="31"/>
      <x:c r="GGF1" s="31"/>
      <x:c r="GGG1" s="31"/>
      <x:c r="GGH1" s="31"/>
      <x:c r="GGI1" s="31"/>
      <x:c r="GGJ1" s="31"/>
      <x:c r="GGK1" s="31"/>
      <x:c r="GGL1" s="31"/>
      <x:c r="GGM1" s="31"/>
      <x:c r="GGN1" s="31"/>
      <x:c r="GGO1" s="31"/>
      <x:c r="GGP1" s="31"/>
      <x:c r="GGQ1" s="31"/>
      <x:c r="GGR1" s="31"/>
      <x:c r="GGS1" s="31"/>
      <x:c r="GGT1" s="31"/>
      <x:c r="GGU1" s="31"/>
      <x:c r="GGV1" s="31"/>
      <x:c r="GGW1" s="31"/>
      <x:c r="GGX1" s="31"/>
      <x:c r="GGY1" s="31"/>
      <x:c r="GGZ1" s="31"/>
      <x:c r="GHA1" s="31"/>
      <x:c r="GHB1" s="31"/>
      <x:c r="GHC1" s="31"/>
      <x:c r="GHD1" s="31"/>
      <x:c r="GHE1" s="31"/>
      <x:c r="GHF1" s="31"/>
      <x:c r="GHG1" s="31"/>
      <x:c r="GHH1" s="31"/>
      <x:c r="GHI1" s="31"/>
      <x:c r="GHJ1" s="31"/>
      <x:c r="GHK1" s="31"/>
      <x:c r="GHL1" s="31"/>
      <x:c r="GHM1" s="31"/>
      <x:c r="GHN1" s="31"/>
      <x:c r="GHO1" s="31"/>
      <x:c r="GHP1" s="31"/>
      <x:c r="GHQ1" s="31"/>
      <x:c r="GHR1" s="31"/>
      <x:c r="GHS1" s="31"/>
      <x:c r="GHT1" s="31"/>
      <x:c r="GHU1" s="31"/>
      <x:c r="GHV1" s="31"/>
      <x:c r="GHW1" s="31"/>
      <x:c r="GHX1" s="31"/>
      <x:c r="GHY1" s="31"/>
      <x:c r="GHZ1" s="31"/>
      <x:c r="GIA1" s="31"/>
      <x:c r="GIB1" s="31"/>
      <x:c r="GIC1" s="31"/>
      <x:c r="GID1" s="31"/>
      <x:c r="GIE1" s="31"/>
      <x:c r="GIF1" s="31"/>
      <x:c r="GIG1" s="31"/>
      <x:c r="GIH1" s="31"/>
      <x:c r="GII1" s="31"/>
      <x:c r="GIJ1" s="31"/>
      <x:c r="GIK1" s="31"/>
      <x:c r="GIL1" s="31"/>
      <x:c r="GIM1" s="31"/>
      <x:c r="GIN1" s="31"/>
      <x:c r="GIO1" s="31"/>
      <x:c r="GIP1" s="31"/>
      <x:c r="GIQ1" s="31"/>
      <x:c r="GIR1" s="31"/>
      <x:c r="GIS1" s="31"/>
      <x:c r="GIT1" s="31"/>
      <x:c r="GIU1" s="31"/>
      <x:c r="GIV1" s="31"/>
      <x:c r="GIW1" s="31"/>
      <x:c r="GIX1" s="31"/>
      <x:c r="GIY1" s="31"/>
      <x:c r="GIZ1" s="31"/>
      <x:c r="GJA1" s="31"/>
      <x:c r="GJB1" s="31"/>
      <x:c r="GJC1" s="31"/>
      <x:c r="GJD1" s="31"/>
      <x:c r="GJE1" s="31"/>
      <x:c r="GJF1" s="31"/>
      <x:c r="GJG1" s="31"/>
      <x:c r="GJH1" s="31"/>
      <x:c r="GJI1" s="31"/>
      <x:c r="GJJ1" s="31"/>
      <x:c r="GJK1" s="31"/>
      <x:c r="GJL1" s="31"/>
      <x:c r="GJM1" s="31"/>
      <x:c r="GJN1" s="31"/>
      <x:c r="GJO1" s="31"/>
      <x:c r="GJP1" s="31"/>
      <x:c r="GJQ1" s="31"/>
      <x:c r="GJR1" s="31"/>
      <x:c r="GJS1" s="31"/>
      <x:c r="GJT1" s="31"/>
      <x:c r="GJU1" s="31"/>
      <x:c r="GJV1" s="31"/>
      <x:c r="GJW1" s="31"/>
      <x:c r="GJX1" s="31"/>
      <x:c r="GJY1" s="31"/>
      <x:c r="GJZ1" s="31"/>
      <x:c r="GKA1" s="31"/>
      <x:c r="GKB1" s="31"/>
      <x:c r="GKC1" s="31"/>
      <x:c r="GKD1" s="31"/>
      <x:c r="GKE1" s="31"/>
      <x:c r="GKF1" s="31"/>
      <x:c r="GKG1" s="31"/>
      <x:c r="GKH1" s="31"/>
      <x:c r="GKI1" s="31"/>
      <x:c r="GKJ1" s="31"/>
      <x:c r="GKK1" s="31"/>
      <x:c r="GKL1" s="31"/>
      <x:c r="GKM1" s="31"/>
      <x:c r="GKN1" s="31"/>
      <x:c r="GKO1" s="31"/>
      <x:c r="GKP1" s="31"/>
      <x:c r="GKQ1" s="31"/>
      <x:c r="GKR1" s="31"/>
      <x:c r="GKS1" s="31"/>
      <x:c r="GKT1" s="31"/>
      <x:c r="GKU1" s="31"/>
      <x:c r="GKV1" s="31"/>
      <x:c r="GKW1" s="31"/>
      <x:c r="GKX1" s="31"/>
      <x:c r="GKY1" s="31"/>
      <x:c r="GKZ1" s="31"/>
      <x:c r="GLA1" s="31"/>
      <x:c r="GLB1" s="31"/>
      <x:c r="GLC1" s="31"/>
      <x:c r="GLD1" s="31"/>
      <x:c r="GLE1" s="31"/>
      <x:c r="GLF1" s="31"/>
      <x:c r="GLG1" s="31"/>
      <x:c r="GLH1" s="31"/>
      <x:c r="GLI1" s="31"/>
      <x:c r="GLJ1" s="31"/>
      <x:c r="GLK1" s="31"/>
      <x:c r="GLL1" s="31"/>
      <x:c r="GLM1" s="31"/>
      <x:c r="GLN1" s="31"/>
      <x:c r="GLO1" s="31"/>
      <x:c r="GLP1" s="31"/>
      <x:c r="GLQ1" s="31"/>
      <x:c r="GLR1" s="31"/>
      <x:c r="GLS1" s="31"/>
      <x:c r="GLT1" s="31"/>
      <x:c r="GLU1" s="31"/>
      <x:c r="GLV1" s="31"/>
      <x:c r="GLW1" s="31"/>
      <x:c r="GLX1" s="31"/>
      <x:c r="GLY1" s="31"/>
      <x:c r="GLZ1" s="31"/>
      <x:c r="GMA1" s="31"/>
      <x:c r="GMB1" s="31"/>
      <x:c r="GMC1" s="31"/>
      <x:c r="GMD1" s="31"/>
      <x:c r="GME1" s="31"/>
      <x:c r="GMF1" s="31"/>
      <x:c r="GMG1" s="31"/>
      <x:c r="GMH1" s="31"/>
      <x:c r="GMI1" s="31"/>
      <x:c r="GMJ1" s="31"/>
      <x:c r="GMK1" s="31"/>
      <x:c r="GML1" s="31"/>
      <x:c r="GMM1" s="31"/>
      <x:c r="GMN1" s="31"/>
      <x:c r="GMO1" s="31"/>
      <x:c r="GMP1" s="31"/>
      <x:c r="GMQ1" s="31"/>
      <x:c r="GMR1" s="31"/>
      <x:c r="GMS1" s="31"/>
      <x:c r="GMT1" s="31"/>
      <x:c r="GMU1" s="31"/>
      <x:c r="GMV1" s="31"/>
      <x:c r="GMW1" s="31"/>
      <x:c r="GMX1" s="31"/>
      <x:c r="GMY1" s="31"/>
      <x:c r="GMZ1" s="31"/>
      <x:c r="GNA1" s="31"/>
      <x:c r="GNB1" s="31"/>
      <x:c r="GNC1" s="31"/>
      <x:c r="GND1" s="31"/>
      <x:c r="GNE1" s="31"/>
      <x:c r="GNF1" s="31"/>
      <x:c r="GNG1" s="31"/>
      <x:c r="GNH1" s="31"/>
      <x:c r="GNI1" s="31"/>
      <x:c r="GNJ1" s="31"/>
      <x:c r="GNK1" s="31"/>
      <x:c r="GNL1" s="31"/>
      <x:c r="GNM1" s="31"/>
      <x:c r="GNN1" s="31"/>
      <x:c r="GNO1" s="31"/>
      <x:c r="GNP1" s="31"/>
      <x:c r="GNQ1" s="31"/>
      <x:c r="GNR1" s="31"/>
      <x:c r="GNS1" s="31"/>
      <x:c r="GNT1" s="31"/>
      <x:c r="GNU1" s="31"/>
      <x:c r="GNV1" s="31"/>
      <x:c r="GNW1" s="31"/>
      <x:c r="GNX1" s="31"/>
      <x:c r="GNY1" s="31"/>
      <x:c r="GNZ1" s="31"/>
      <x:c r="GOA1" s="31"/>
      <x:c r="GOB1" s="31"/>
      <x:c r="GOC1" s="31"/>
      <x:c r="GOD1" s="31"/>
      <x:c r="GOE1" s="31"/>
      <x:c r="GOF1" s="31"/>
      <x:c r="GOG1" s="31"/>
      <x:c r="GOH1" s="31"/>
      <x:c r="GOI1" s="31"/>
      <x:c r="GOJ1" s="31"/>
      <x:c r="GOK1" s="31"/>
      <x:c r="GOL1" s="31"/>
      <x:c r="GOM1" s="31"/>
      <x:c r="GON1" s="31"/>
      <x:c r="GOO1" s="31"/>
      <x:c r="GOP1" s="31"/>
      <x:c r="GOQ1" s="31"/>
      <x:c r="GOR1" s="31"/>
      <x:c r="GOS1" s="31"/>
      <x:c r="GOT1" s="31"/>
      <x:c r="GOU1" s="31"/>
      <x:c r="GOV1" s="31"/>
      <x:c r="GOW1" s="31"/>
      <x:c r="GOX1" s="31"/>
      <x:c r="GOY1" s="31"/>
      <x:c r="GOZ1" s="31"/>
      <x:c r="GPA1" s="31"/>
      <x:c r="GPB1" s="31"/>
      <x:c r="GPC1" s="31"/>
      <x:c r="GPD1" s="31"/>
      <x:c r="GPE1" s="31"/>
      <x:c r="GPF1" s="31"/>
      <x:c r="GPG1" s="31"/>
      <x:c r="GPH1" s="31"/>
      <x:c r="GPI1" s="31"/>
      <x:c r="GPJ1" s="31"/>
      <x:c r="GPK1" s="31"/>
      <x:c r="GPL1" s="31"/>
      <x:c r="GPM1" s="31"/>
      <x:c r="GPN1" s="31"/>
      <x:c r="GPO1" s="31"/>
      <x:c r="GPP1" s="31"/>
      <x:c r="GPQ1" s="31"/>
      <x:c r="GPR1" s="31"/>
      <x:c r="GPS1" s="31"/>
      <x:c r="GPT1" s="31"/>
      <x:c r="GPU1" s="31"/>
      <x:c r="GPV1" s="31"/>
      <x:c r="GPW1" s="31"/>
      <x:c r="GPX1" s="31"/>
      <x:c r="GPY1" s="31"/>
      <x:c r="GPZ1" s="31"/>
      <x:c r="GQA1" s="31"/>
      <x:c r="GQB1" s="31"/>
      <x:c r="GQC1" s="31"/>
      <x:c r="GQD1" s="31"/>
      <x:c r="GQE1" s="31"/>
      <x:c r="GQF1" s="31"/>
      <x:c r="GQG1" s="31"/>
      <x:c r="GQH1" s="31"/>
      <x:c r="GQI1" s="31"/>
      <x:c r="GQJ1" s="31"/>
      <x:c r="GQK1" s="31"/>
      <x:c r="GQL1" s="31"/>
      <x:c r="GQM1" s="31"/>
      <x:c r="GQN1" s="31"/>
      <x:c r="GQO1" s="31"/>
      <x:c r="GQP1" s="31"/>
      <x:c r="GQQ1" s="31"/>
      <x:c r="GQR1" s="31"/>
      <x:c r="GQS1" s="31"/>
      <x:c r="GQT1" s="31"/>
      <x:c r="GQU1" s="31"/>
      <x:c r="GQV1" s="31"/>
      <x:c r="GQW1" s="31"/>
      <x:c r="GQX1" s="31"/>
      <x:c r="GQY1" s="31"/>
      <x:c r="GQZ1" s="31"/>
      <x:c r="GRA1" s="31"/>
      <x:c r="GRB1" s="31"/>
      <x:c r="GRC1" s="31"/>
      <x:c r="GRD1" s="31"/>
      <x:c r="GRE1" s="31"/>
      <x:c r="GRF1" s="31"/>
      <x:c r="GRG1" s="31"/>
      <x:c r="GRH1" s="31"/>
      <x:c r="GRI1" s="31"/>
      <x:c r="GRJ1" s="31"/>
      <x:c r="GRK1" s="31"/>
      <x:c r="GRL1" s="31"/>
      <x:c r="GRM1" s="31"/>
      <x:c r="GRN1" s="31"/>
      <x:c r="GRO1" s="31"/>
      <x:c r="GRP1" s="31"/>
      <x:c r="GRQ1" s="31"/>
      <x:c r="GRR1" s="31"/>
      <x:c r="GRS1" s="31"/>
      <x:c r="GRT1" s="31"/>
      <x:c r="GRU1" s="31"/>
      <x:c r="GRV1" s="31"/>
      <x:c r="GRW1" s="31"/>
      <x:c r="GRX1" s="31"/>
      <x:c r="GRY1" s="31"/>
      <x:c r="GRZ1" s="31"/>
      <x:c r="GSA1" s="31"/>
      <x:c r="GSB1" s="31"/>
      <x:c r="GSC1" s="31"/>
      <x:c r="GSD1" s="31"/>
      <x:c r="GSE1" s="31"/>
      <x:c r="GSF1" s="31"/>
      <x:c r="GSG1" s="31"/>
      <x:c r="GSH1" s="31"/>
      <x:c r="GSI1" s="31"/>
      <x:c r="GSJ1" s="31"/>
      <x:c r="GSK1" s="31"/>
      <x:c r="GSL1" s="31"/>
      <x:c r="GSM1" s="31"/>
      <x:c r="GSN1" s="31"/>
      <x:c r="GSO1" s="31"/>
      <x:c r="GSP1" s="31"/>
      <x:c r="GSQ1" s="31"/>
      <x:c r="GSR1" s="31"/>
      <x:c r="GSS1" s="31"/>
      <x:c r="GST1" s="31"/>
      <x:c r="GSU1" s="31"/>
      <x:c r="GSV1" s="31"/>
      <x:c r="GSW1" s="31"/>
      <x:c r="GSX1" s="31"/>
      <x:c r="GSY1" s="31"/>
      <x:c r="GSZ1" s="31"/>
      <x:c r="GTA1" s="31"/>
      <x:c r="GTB1" s="31"/>
      <x:c r="GTC1" s="31"/>
      <x:c r="GTD1" s="31"/>
      <x:c r="GTE1" s="31"/>
      <x:c r="GTF1" s="31"/>
      <x:c r="GTG1" s="31"/>
      <x:c r="GTH1" s="31"/>
      <x:c r="GTI1" s="31"/>
      <x:c r="GTJ1" s="31"/>
      <x:c r="GTK1" s="31"/>
      <x:c r="GTL1" s="31"/>
      <x:c r="GTM1" s="31"/>
      <x:c r="GTN1" s="31"/>
      <x:c r="GTO1" s="31"/>
      <x:c r="GTP1" s="31"/>
      <x:c r="GTQ1" s="31"/>
      <x:c r="GTR1" s="31"/>
      <x:c r="GTS1" s="31"/>
      <x:c r="GTT1" s="31"/>
      <x:c r="GTU1" s="31"/>
      <x:c r="GTV1" s="31"/>
      <x:c r="GTW1" s="31"/>
      <x:c r="GTX1" s="31"/>
      <x:c r="GTY1" s="31"/>
      <x:c r="GTZ1" s="31"/>
      <x:c r="GUA1" s="31"/>
      <x:c r="GUB1" s="31"/>
      <x:c r="GUC1" s="31"/>
      <x:c r="GUD1" s="31"/>
      <x:c r="GUE1" s="31"/>
      <x:c r="GUF1" s="31"/>
      <x:c r="GUG1" s="31"/>
      <x:c r="GUH1" s="31"/>
      <x:c r="GUI1" s="31"/>
      <x:c r="GUJ1" s="31"/>
      <x:c r="GUK1" s="31"/>
      <x:c r="GUL1" s="31"/>
      <x:c r="GUM1" s="31"/>
      <x:c r="GUN1" s="31"/>
      <x:c r="GUO1" s="31"/>
      <x:c r="GUP1" s="31"/>
      <x:c r="GUQ1" s="31"/>
      <x:c r="GUR1" s="31"/>
      <x:c r="GUS1" s="31"/>
      <x:c r="GUT1" s="31"/>
      <x:c r="GUU1" s="31"/>
      <x:c r="GUV1" s="31"/>
      <x:c r="GUW1" s="31"/>
      <x:c r="GUX1" s="31"/>
      <x:c r="GUY1" s="31"/>
      <x:c r="GUZ1" s="31"/>
      <x:c r="GVA1" s="31"/>
      <x:c r="GVB1" s="31"/>
      <x:c r="GVC1" s="31"/>
      <x:c r="GVD1" s="31"/>
      <x:c r="GVE1" s="31"/>
      <x:c r="GVF1" s="31"/>
      <x:c r="GVG1" s="31"/>
      <x:c r="GVH1" s="31"/>
      <x:c r="GVI1" s="31"/>
      <x:c r="GVJ1" s="31"/>
      <x:c r="GVK1" s="31"/>
      <x:c r="GVL1" s="31"/>
      <x:c r="GVM1" s="31"/>
      <x:c r="GVN1" s="31"/>
      <x:c r="GVO1" s="31"/>
      <x:c r="GVP1" s="31"/>
      <x:c r="GVQ1" s="31"/>
      <x:c r="GVR1" s="31"/>
      <x:c r="GVS1" s="31"/>
      <x:c r="GVT1" s="31"/>
      <x:c r="GVU1" s="31"/>
      <x:c r="GVV1" s="31"/>
      <x:c r="GVW1" s="31"/>
      <x:c r="GVX1" s="31"/>
      <x:c r="GVY1" s="31"/>
      <x:c r="GVZ1" s="31"/>
      <x:c r="GWA1" s="31"/>
      <x:c r="GWB1" s="31"/>
      <x:c r="GWC1" s="31"/>
      <x:c r="GWD1" s="31"/>
      <x:c r="GWE1" s="31"/>
      <x:c r="GWF1" s="31"/>
      <x:c r="GWG1" s="31"/>
      <x:c r="GWH1" s="31"/>
      <x:c r="GWI1" s="31"/>
      <x:c r="GWJ1" s="31"/>
      <x:c r="GWK1" s="31"/>
      <x:c r="GWL1" s="31"/>
      <x:c r="GWM1" s="31"/>
      <x:c r="GWN1" s="31"/>
      <x:c r="GWO1" s="31"/>
      <x:c r="GWP1" s="31"/>
      <x:c r="GWQ1" s="31"/>
      <x:c r="GWR1" s="31"/>
      <x:c r="GWS1" s="31"/>
      <x:c r="GWT1" s="31"/>
      <x:c r="GWU1" s="31"/>
      <x:c r="GWV1" s="31"/>
      <x:c r="GWW1" s="31"/>
      <x:c r="GWX1" s="31"/>
      <x:c r="GWY1" s="31"/>
      <x:c r="GWZ1" s="31"/>
      <x:c r="GXA1" s="31"/>
      <x:c r="GXB1" s="31"/>
      <x:c r="GXC1" s="31"/>
      <x:c r="GXD1" s="31"/>
      <x:c r="GXE1" s="31"/>
      <x:c r="GXF1" s="31"/>
      <x:c r="GXG1" s="31"/>
      <x:c r="GXH1" s="31"/>
      <x:c r="GXI1" s="31"/>
      <x:c r="GXJ1" s="31"/>
      <x:c r="GXK1" s="31"/>
      <x:c r="GXL1" s="31"/>
      <x:c r="GXM1" s="31"/>
      <x:c r="GXN1" s="31"/>
      <x:c r="GXO1" s="31"/>
      <x:c r="GXP1" s="31"/>
      <x:c r="GXQ1" s="31"/>
      <x:c r="GXR1" s="31"/>
      <x:c r="GXS1" s="31"/>
      <x:c r="GXT1" s="31"/>
      <x:c r="GXU1" s="31"/>
      <x:c r="GXV1" s="31"/>
      <x:c r="GXW1" s="31"/>
      <x:c r="GXX1" s="31"/>
      <x:c r="GXY1" s="31"/>
      <x:c r="GXZ1" s="31"/>
      <x:c r="GYA1" s="31"/>
      <x:c r="GYB1" s="31"/>
      <x:c r="GYC1" s="31"/>
      <x:c r="GYD1" s="31"/>
      <x:c r="GYE1" s="31"/>
      <x:c r="GYF1" s="31"/>
      <x:c r="GYG1" s="31"/>
      <x:c r="GYH1" s="31"/>
      <x:c r="GYI1" s="31"/>
      <x:c r="GYJ1" s="31"/>
      <x:c r="GYK1" s="31"/>
      <x:c r="GYL1" s="31"/>
      <x:c r="GYM1" s="31"/>
      <x:c r="GYN1" s="31"/>
      <x:c r="GYO1" s="31"/>
      <x:c r="GYP1" s="31"/>
      <x:c r="GYQ1" s="31"/>
      <x:c r="GYR1" s="31"/>
      <x:c r="GYS1" s="31"/>
      <x:c r="GYT1" s="31"/>
      <x:c r="GYU1" s="31"/>
      <x:c r="GYV1" s="31"/>
      <x:c r="GYW1" s="31"/>
      <x:c r="GYX1" s="31"/>
      <x:c r="GYY1" s="31"/>
      <x:c r="GYZ1" s="31"/>
      <x:c r="GZA1" s="31"/>
      <x:c r="GZB1" s="31"/>
      <x:c r="GZC1" s="31"/>
      <x:c r="GZD1" s="31"/>
      <x:c r="GZE1" s="31"/>
      <x:c r="GZF1" s="31"/>
      <x:c r="GZG1" s="31"/>
      <x:c r="GZH1" s="31"/>
      <x:c r="GZI1" s="31"/>
      <x:c r="GZJ1" s="31"/>
      <x:c r="GZK1" s="31"/>
      <x:c r="GZL1" s="31"/>
      <x:c r="GZM1" s="31"/>
      <x:c r="GZN1" s="31"/>
      <x:c r="GZO1" s="31"/>
      <x:c r="GZP1" s="31"/>
      <x:c r="GZQ1" s="31"/>
      <x:c r="GZR1" s="31"/>
      <x:c r="GZS1" s="31"/>
      <x:c r="GZT1" s="31"/>
      <x:c r="GZU1" s="31"/>
      <x:c r="GZV1" s="31"/>
      <x:c r="GZW1" s="31"/>
      <x:c r="GZX1" s="31"/>
      <x:c r="GZY1" s="31"/>
      <x:c r="GZZ1" s="31"/>
      <x:c r="HAA1" s="31"/>
      <x:c r="HAB1" s="31"/>
      <x:c r="HAC1" s="31"/>
      <x:c r="HAD1" s="31"/>
      <x:c r="HAE1" s="31"/>
      <x:c r="HAF1" s="31"/>
      <x:c r="HAG1" s="31"/>
      <x:c r="HAH1" s="31"/>
      <x:c r="HAI1" s="31"/>
      <x:c r="HAJ1" s="31"/>
      <x:c r="HAK1" s="31"/>
      <x:c r="HAL1" s="31"/>
      <x:c r="HAM1" s="31"/>
      <x:c r="HAN1" s="31"/>
      <x:c r="HAO1" s="31"/>
      <x:c r="HAP1" s="31"/>
      <x:c r="HAQ1" s="31"/>
      <x:c r="HAR1" s="31"/>
      <x:c r="HAS1" s="31"/>
      <x:c r="HAT1" s="31"/>
      <x:c r="HAU1" s="31"/>
      <x:c r="HAV1" s="31"/>
      <x:c r="HAW1" s="31"/>
      <x:c r="HAX1" s="31"/>
      <x:c r="HAY1" s="31"/>
      <x:c r="HAZ1" s="31"/>
      <x:c r="HBA1" s="31"/>
      <x:c r="HBB1" s="31"/>
      <x:c r="HBC1" s="31"/>
      <x:c r="HBD1" s="31"/>
      <x:c r="HBE1" s="31"/>
      <x:c r="HBF1" s="31"/>
      <x:c r="HBG1" s="31"/>
      <x:c r="HBH1" s="31"/>
      <x:c r="HBI1" s="31"/>
      <x:c r="HBJ1" s="31"/>
      <x:c r="HBK1" s="31"/>
      <x:c r="HBL1" s="31"/>
      <x:c r="HBM1" s="31"/>
      <x:c r="HBN1" s="31"/>
      <x:c r="HBO1" s="31"/>
      <x:c r="HBP1" s="31"/>
      <x:c r="HBQ1" s="31"/>
      <x:c r="HBR1" s="31"/>
      <x:c r="HBS1" s="31"/>
      <x:c r="HBT1" s="31"/>
      <x:c r="HBU1" s="31"/>
      <x:c r="HBV1" s="31"/>
      <x:c r="HBW1" s="31"/>
      <x:c r="HBX1" s="31"/>
      <x:c r="HBY1" s="31"/>
      <x:c r="HBZ1" s="31"/>
      <x:c r="HCA1" s="31"/>
      <x:c r="HCB1" s="31"/>
      <x:c r="HCC1" s="31"/>
      <x:c r="HCD1" s="31"/>
      <x:c r="HCE1" s="31"/>
      <x:c r="HCF1" s="31"/>
      <x:c r="HCG1" s="31"/>
      <x:c r="HCH1" s="31"/>
      <x:c r="HCI1" s="31"/>
      <x:c r="HCJ1" s="31"/>
      <x:c r="HCK1" s="31"/>
      <x:c r="HCL1" s="31"/>
      <x:c r="HCM1" s="31"/>
      <x:c r="HCN1" s="31"/>
      <x:c r="HCO1" s="31"/>
      <x:c r="HCP1" s="31"/>
      <x:c r="HCQ1" s="31"/>
      <x:c r="HCR1" s="31"/>
      <x:c r="HCS1" s="31"/>
      <x:c r="HCT1" s="31"/>
      <x:c r="HCU1" s="31"/>
      <x:c r="HCV1" s="31"/>
      <x:c r="HCW1" s="31"/>
      <x:c r="HCX1" s="31"/>
      <x:c r="HCY1" s="31"/>
      <x:c r="HCZ1" s="31"/>
      <x:c r="HDA1" s="31"/>
      <x:c r="HDB1" s="31"/>
      <x:c r="HDC1" s="31"/>
      <x:c r="HDD1" s="31"/>
      <x:c r="HDE1" s="31"/>
      <x:c r="HDF1" s="31"/>
      <x:c r="HDG1" s="31"/>
      <x:c r="HDH1" s="31"/>
      <x:c r="HDI1" s="31"/>
      <x:c r="HDJ1" s="31"/>
      <x:c r="HDK1" s="31"/>
      <x:c r="HDL1" s="31"/>
      <x:c r="HDM1" s="31"/>
      <x:c r="HDN1" s="31"/>
      <x:c r="HDO1" s="31"/>
      <x:c r="HDP1" s="31"/>
      <x:c r="HDQ1" s="31"/>
      <x:c r="HDR1" s="31"/>
      <x:c r="HDS1" s="31"/>
      <x:c r="HDT1" s="31"/>
      <x:c r="HDU1" s="31"/>
      <x:c r="HDV1" s="31"/>
      <x:c r="HDW1" s="31"/>
      <x:c r="HDX1" s="31"/>
      <x:c r="HDY1" s="31"/>
      <x:c r="HDZ1" s="31"/>
      <x:c r="HEA1" s="31"/>
      <x:c r="HEB1" s="31"/>
      <x:c r="HEC1" s="31"/>
      <x:c r="HED1" s="31"/>
      <x:c r="HEE1" s="31"/>
      <x:c r="HEF1" s="31"/>
      <x:c r="HEG1" s="31"/>
      <x:c r="HEH1" s="31"/>
      <x:c r="HEI1" s="31"/>
      <x:c r="HEJ1" s="31"/>
      <x:c r="HEK1" s="31"/>
      <x:c r="HEL1" s="31"/>
      <x:c r="HEM1" s="31"/>
      <x:c r="HEN1" s="31"/>
      <x:c r="HEO1" s="31"/>
      <x:c r="HEP1" s="31"/>
      <x:c r="HEQ1" s="31"/>
      <x:c r="HER1" s="31"/>
      <x:c r="HES1" s="31"/>
      <x:c r="HET1" s="31"/>
      <x:c r="HEU1" s="31"/>
      <x:c r="HEV1" s="31"/>
      <x:c r="HEW1" s="31"/>
      <x:c r="HEX1" s="31"/>
      <x:c r="HEY1" s="31"/>
      <x:c r="HEZ1" s="31"/>
      <x:c r="HFA1" s="31"/>
      <x:c r="HFB1" s="31"/>
      <x:c r="HFC1" s="31"/>
      <x:c r="HFD1" s="31"/>
      <x:c r="HFE1" s="31"/>
      <x:c r="HFF1" s="31"/>
      <x:c r="HFG1" s="31"/>
      <x:c r="HFH1" s="31"/>
      <x:c r="HFI1" s="31"/>
      <x:c r="HFJ1" s="31"/>
      <x:c r="HFK1" s="31"/>
      <x:c r="HFL1" s="31"/>
      <x:c r="HFM1" s="31"/>
      <x:c r="HFN1" s="31"/>
      <x:c r="HFO1" s="31"/>
      <x:c r="HFP1" s="31"/>
      <x:c r="HFQ1" s="31"/>
      <x:c r="HFR1" s="31"/>
      <x:c r="HFS1" s="31"/>
      <x:c r="HFT1" s="31"/>
      <x:c r="HFU1" s="31"/>
      <x:c r="HFV1" s="31"/>
      <x:c r="HFW1" s="31"/>
      <x:c r="HFX1" s="31"/>
      <x:c r="HFY1" s="31"/>
      <x:c r="HFZ1" s="31"/>
      <x:c r="HGA1" s="31"/>
      <x:c r="HGB1" s="31"/>
      <x:c r="HGC1" s="31"/>
      <x:c r="HGD1" s="31"/>
      <x:c r="HGE1" s="31"/>
      <x:c r="HGF1" s="31"/>
      <x:c r="HGG1" s="31"/>
      <x:c r="HGH1" s="31"/>
      <x:c r="HGI1" s="31"/>
      <x:c r="HGJ1" s="31"/>
      <x:c r="HGK1" s="31"/>
      <x:c r="HGL1" s="31"/>
      <x:c r="HGM1" s="31"/>
      <x:c r="HGN1" s="31"/>
      <x:c r="HGO1" s="31"/>
      <x:c r="HGP1" s="31"/>
      <x:c r="HGQ1" s="31"/>
      <x:c r="HGR1" s="31"/>
      <x:c r="HGS1" s="31"/>
      <x:c r="HGT1" s="31"/>
      <x:c r="HGU1" s="31"/>
      <x:c r="HGV1" s="31"/>
      <x:c r="HGW1" s="31"/>
      <x:c r="HGX1" s="31"/>
      <x:c r="HGY1" s="31"/>
      <x:c r="HGZ1" s="31"/>
      <x:c r="HHA1" s="31"/>
      <x:c r="HHB1" s="31"/>
      <x:c r="HHC1" s="31"/>
      <x:c r="HHD1" s="31"/>
      <x:c r="HHE1" s="31"/>
      <x:c r="HHF1" s="31"/>
      <x:c r="HHG1" s="31"/>
      <x:c r="HHH1" s="31"/>
      <x:c r="HHI1" s="31"/>
      <x:c r="HHJ1" s="31"/>
      <x:c r="HHK1" s="31"/>
      <x:c r="HHL1" s="31"/>
      <x:c r="HHM1" s="31"/>
      <x:c r="HHN1" s="31"/>
      <x:c r="HHO1" s="31"/>
      <x:c r="HHP1" s="31"/>
      <x:c r="HHQ1" s="31"/>
      <x:c r="HHR1" s="31"/>
      <x:c r="HHS1" s="31"/>
      <x:c r="HHT1" s="31"/>
      <x:c r="HHU1" s="31"/>
      <x:c r="HHV1" s="31"/>
      <x:c r="HHW1" s="31"/>
      <x:c r="HHX1" s="31"/>
      <x:c r="HHY1" s="31"/>
      <x:c r="HHZ1" s="31"/>
      <x:c r="HIA1" s="31"/>
      <x:c r="HIB1" s="31"/>
      <x:c r="HIC1" s="31"/>
      <x:c r="HID1" s="31"/>
      <x:c r="HIE1" s="31"/>
      <x:c r="HIF1" s="31"/>
      <x:c r="HIG1" s="31"/>
      <x:c r="HIH1" s="31"/>
      <x:c r="HII1" s="31"/>
      <x:c r="HIJ1" s="31"/>
      <x:c r="HIK1" s="31"/>
      <x:c r="HIL1" s="31"/>
      <x:c r="HIM1" s="31"/>
      <x:c r="HIN1" s="31"/>
      <x:c r="HIO1" s="31"/>
      <x:c r="HIP1" s="31"/>
      <x:c r="HIQ1" s="31"/>
      <x:c r="HIR1" s="31"/>
      <x:c r="HIS1" s="31"/>
      <x:c r="HIT1" s="31"/>
      <x:c r="HIU1" s="31"/>
      <x:c r="HIV1" s="31"/>
      <x:c r="HIW1" s="31"/>
      <x:c r="HIX1" s="31"/>
      <x:c r="HIY1" s="31"/>
      <x:c r="HIZ1" s="31"/>
      <x:c r="HJA1" s="31"/>
      <x:c r="HJB1" s="31"/>
      <x:c r="HJC1" s="31"/>
      <x:c r="HJD1" s="31"/>
      <x:c r="HJE1" s="31"/>
      <x:c r="HJF1" s="31"/>
      <x:c r="HJG1" s="31"/>
      <x:c r="HJH1" s="31"/>
      <x:c r="HJI1" s="31"/>
      <x:c r="HJJ1" s="31"/>
      <x:c r="HJK1" s="31"/>
      <x:c r="HJL1" s="31"/>
      <x:c r="HJM1" s="31"/>
      <x:c r="HJN1" s="31"/>
      <x:c r="HJO1" s="31"/>
      <x:c r="HJP1" s="31"/>
      <x:c r="HJQ1" s="31"/>
      <x:c r="HJR1" s="31"/>
      <x:c r="HJS1" s="31"/>
      <x:c r="HJT1" s="31"/>
      <x:c r="HJU1" s="31"/>
      <x:c r="HJV1" s="31"/>
      <x:c r="HJW1" s="31"/>
      <x:c r="HJX1" s="31"/>
      <x:c r="HJY1" s="31"/>
      <x:c r="HJZ1" s="31"/>
      <x:c r="HKA1" s="31"/>
      <x:c r="HKB1" s="31"/>
      <x:c r="HKC1" s="31"/>
      <x:c r="HKD1" s="31"/>
      <x:c r="HKE1" s="31"/>
      <x:c r="HKF1" s="31"/>
      <x:c r="HKG1" s="31"/>
      <x:c r="HKH1" s="31"/>
      <x:c r="HKI1" s="31"/>
      <x:c r="HKJ1" s="31"/>
      <x:c r="HKK1" s="31"/>
      <x:c r="HKL1" s="31"/>
      <x:c r="HKM1" s="31"/>
      <x:c r="HKN1" s="31"/>
      <x:c r="HKO1" s="31"/>
      <x:c r="HKP1" s="31"/>
      <x:c r="HKQ1" s="31"/>
      <x:c r="HKR1" s="31"/>
      <x:c r="HKS1" s="31"/>
      <x:c r="HKT1" s="31"/>
      <x:c r="HKU1" s="31"/>
      <x:c r="HKV1" s="31"/>
      <x:c r="HKW1" s="31"/>
      <x:c r="HKX1" s="31"/>
      <x:c r="HKY1" s="31"/>
      <x:c r="HKZ1" s="31"/>
      <x:c r="HLA1" s="31"/>
      <x:c r="HLB1" s="31"/>
      <x:c r="HLC1" s="31"/>
      <x:c r="HLD1" s="31"/>
      <x:c r="HLE1" s="31"/>
      <x:c r="HLF1" s="31"/>
      <x:c r="HLG1" s="31"/>
      <x:c r="HLH1" s="31"/>
      <x:c r="HLI1" s="31"/>
      <x:c r="HLJ1" s="31"/>
      <x:c r="HLK1" s="31"/>
      <x:c r="HLL1" s="31"/>
      <x:c r="HLM1" s="31"/>
      <x:c r="HLN1" s="31"/>
      <x:c r="HLO1" s="31"/>
      <x:c r="HLP1" s="31"/>
      <x:c r="HLQ1" s="31"/>
      <x:c r="HLR1" s="31"/>
      <x:c r="HLS1" s="31"/>
      <x:c r="HLT1" s="31"/>
      <x:c r="HLU1" s="31"/>
      <x:c r="HLV1" s="31"/>
      <x:c r="HLW1" s="31"/>
      <x:c r="HLX1" s="31"/>
      <x:c r="HLY1" s="31"/>
      <x:c r="HLZ1" s="31"/>
      <x:c r="HMA1" s="31"/>
      <x:c r="HMB1" s="31"/>
      <x:c r="HMC1" s="31"/>
      <x:c r="HMD1" s="31"/>
      <x:c r="HME1" s="31"/>
      <x:c r="HMF1" s="31"/>
      <x:c r="HMG1" s="31"/>
      <x:c r="HMH1" s="31"/>
      <x:c r="HMI1" s="31"/>
      <x:c r="HMJ1" s="31"/>
      <x:c r="HMK1" s="31"/>
      <x:c r="HML1" s="31"/>
      <x:c r="HMM1" s="31"/>
      <x:c r="HMN1" s="31"/>
      <x:c r="HMO1" s="31"/>
      <x:c r="HMP1" s="31"/>
      <x:c r="HMQ1" s="31"/>
      <x:c r="HMR1" s="31"/>
      <x:c r="HMS1" s="31"/>
      <x:c r="HMT1" s="31"/>
      <x:c r="HMU1" s="31"/>
      <x:c r="HMV1" s="31"/>
      <x:c r="HMW1" s="31"/>
      <x:c r="HMX1" s="31"/>
      <x:c r="HMY1" s="31"/>
      <x:c r="HMZ1" s="31"/>
      <x:c r="HNA1" s="31"/>
      <x:c r="HNB1" s="31"/>
      <x:c r="HNC1" s="31"/>
      <x:c r="HND1" s="31"/>
      <x:c r="HNE1" s="31"/>
      <x:c r="HNF1" s="31"/>
      <x:c r="HNG1" s="31"/>
      <x:c r="HNH1" s="31"/>
      <x:c r="HNI1" s="31"/>
      <x:c r="HNJ1" s="31"/>
      <x:c r="HNK1" s="31"/>
      <x:c r="HNL1" s="31"/>
      <x:c r="HNM1" s="31"/>
      <x:c r="HNN1" s="31"/>
      <x:c r="HNO1" s="31"/>
      <x:c r="HNP1" s="31"/>
      <x:c r="HNQ1" s="31"/>
      <x:c r="HNR1" s="31"/>
      <x:c r="HNS1" s="31"/>
      <x:c r="HNT1" s="31"/>
      <x:c r="HNU1" s="31"/>
      <x:c r="HNV1" s="31"/>
      <x:c r="HNW1" s="31"/>
      <x:c r="HNX1" s="31"/>
      <x:c r="HNY1" s="31"/>
      <x:c r="HNZ1" s="31"/>
      <x:c r="HOA1" s="31"/>
      <x:c r="HOB1" s="31"/>
      <x:c r="HOC1" s="31"/>
      <x:c r="HOD1" s="31"/>
      <x:c r="HOE1" s="31"/>
      <x:c r="HOF1" s="31"/>
      <x:c r="HOG1" s="31"/>
      <x:c r="HOH1" s="31"/>
      <x:c r="HOI1" s="31"/>
      <x:c r="HOJ1" s="31"/>
      <x:c r="HOK1" s="31"/>
      <x:c r="HOL1" s="31"/>
      <x:c r="HOM1" s="31"/>
      <x:c r="HON1" s="31"/>
      <x:c r="HOO1" s="31"/>
      <x:c r="HOP1" s="31"/>
      <x:c r="HOQ1" s="31"/>
      <x:c r="HOR1" s="31"/>
      <x:c r="HOS1" s="31"/>
      <x:c r="HOT1" s="31"/>
      <x:c r="HOU1" s="31"/>
      <x:c r="HOV1" s="31"/>
      <x:c r="HOW1" s="31"/>
      <x:c r="HOX1" s="31"/>
      <x:c r="HOY1" s="31"/>
      <x:c r="HOZ1" s="31"/>
      <x:c r="HPA1" s="31"/>
      <x:c r="HPB1" s="31"/>
      <x:c r="HPC1" s="31"/>
      <x:c r="HPD1" s="31"/>
      <x:c r="HPE1" s="31"/>
      <x:c r="HPF1" s="31"/>
      <x:c r="HPG1" s="31"/>
      <x:c r="HPH1" s="31"/>
      <x:c r="HPI1" s="31"/>
      <x:c r="HPJ1" s="31"/>
      <x:c r="HPK1" s="31"/>
      <x:c r="HPL1" s="31"/>
      <x:c r="HPM1" s="31"/>
      <x:c r="HPN1" s="31"/>
      <x:c r="HPO1" s="31"/>
      <x:c r="HPP1" s="31"/>
      <x:c r="HPQ1" s="31"/>
      <x:c r="HPR1" s="31"/>
      <x:c r="HPS1" s="31"/>
      <x:c r="HPT1" s="31"/>
      <x:c r="HPU1" s="31"/>
      <x:c r="HPV1" s="31"/>
      <x:c r="HPW1" s="31"/>
      <x:c r="HPX1" s="31"/>
      <x:c r="HPY1" s="31"/>
      <x:c r="HPZ1" s="31"/>
      <x:c r="HQA1" s="31"/>
      <x:c r="HQB1" s="31"/>
      <x:c r="HQC1" s="31"/>
      <x:c r="HQD1" s="31"/>
      <x:c r="HQE1" s="31"/>
      <x:c r="HQF1" s="31"/>
      <x:c r="HQG1" s="31"/>
      <x:c r="HQH1" s="31"/>
      <x:c r="HQI1" s="31"/>
      <x:c r="HQJ1" s="31"/>
      <x:c r="HQK1" s="31"/>
      <x:c r="HQL1" s="31"/>
      <x:c r="HQM1" s="31"/>
      <x:c r="HQN1" s="31"/>
      <x:c r="HQO1" s="31"/>
      <x:c r="HQP1" s="31"/>
      <x:c r="HQQ1" s="31"/>
      <x:c r="HQR1" s="31"/>
      <x:c r="HQS1" s="31"/>
      <x:c r="HQT1" s="31"/>
      <x:c r="HQU1" s="31"/>
      <x:c r="HQV1" s="31"/>
      <x:c r="HQW1" s="31"/>
      <x:c r="HQX1" s="31"/>
      <x:c r="HQY1" s="31"/>
      <x:c r="HQZ1" s="31"/>
      <x:c r="HRA1" s="31"/>
      <x:c r="HRB1" s="31"/>
      <x:c r="HRC1" s="31"/>
      <x:c r="HRD1" s="31"/>
      <x:c r="HRE1" s="31"/>
      <x:c r="HRF1" s="31"/>
      <x:c r="HRG1" s="31"/>
      <x:c r="HRH1" s="31"/>
      <x:c r="HRI1" s="31"/>
      <x:c r="HRJ1" s="31"/>
      <x:c r="HRK1" s="31"/>
      <x:c r="HRL1" s="31"/>
      <x:c r="HRM1" s="31"/>
      <x:c r="HRN1" s="31"/>
      <x:c r="HRO1" s="31"/>
      <x:c r="HRP1" s="31"/>
      <x:c r="HRQ1" s="31"/>
      <x:c r="HRR1" s="31"/>
      <x:c r="HRS1" s="31"/>
      <x:c r="HRT1" s="31"/>
      <x:c r="HRU1" s="31"/>
      <x:c r="HRV1" s="31"/>
      <x:c r="HRW1" s="31"/>
      <x:c r="HRX1" s="31"/>
      <x:c r="HRY1" s="31"/>
      <x:c r="HRZ1" s="31"/>
      <x:c r="HSA1" s="31"/>
      <x:c r="HSB1" s="31"/>
      <x:c r="HSC1" s="31"/>
      <x:c r="HSD1" s="31"/>
      <x:c r="HSE1" s="31"/>
      <x:c r="HSF1" s="31"/>
      <x:c r="HSG1" s="31"/>
      <x:c r="HSH1" s="31"/>
      <x:c r="HSI1" s="31"/>
      <x:c r="HSJ1" s="31"/>
      <x:c r="HSK1" s="31"/>
      <x:c r="HSL1" s="31"/>
      <x:c r="HSM1" s="31"/>
      <x:c r="HSN1" s="31"/>
      <x:c r="HSO1" s="31"/>
      <x:c r="HSP1" s="31"/>
      <x:c r="HSQ1" s="31"/>
      <x:c r="HSR1" s="31"/>
      <x:c r="HSS1" s="31"/>
      <x:c r="HST1" s="31"/>
      <x:c r="HSU1" s="31"/>
      <x:c r="HSV1" s="31"/>
      <x:c r="HSW1" s="31"/>
      <x:c r="HSX1" s="31"/>
      <x:c r="HSY1" s="31"/>
      <x:c r="HSZ1" s="31"/>
      <x:c r="HTA1" s="31"/>
      <x:c r="HTB1" s="31"/>
      <x:c r="HTC1" s="31"/>
      <x:c r="HTD1" s="31"/>
      <x:c r="HTE1" s="31"/>
      <x:c r="HTF1" s="31"/>
      <x:c r="HTG1" s="31"/>
      <x:c r="HTH1" s="31"/>
      <x:c r="HTI1" s="31"/>
      <x:c r="HTJ1" s="31"/>
      <x:c r="HTK1" s="31"/>
      <x:c r="HTL1" s="31"/>
      <x:c r="HTM1" s="31"/>
      <x:c r="HTN1" s="31"/>
      <x:c r="HTO1" s="31"/>
      <x:c r="HTP1" s="31"/>
      <x:c r="HTQ1" s="31"/>
      <x:c r="HTR1" s="31"/>
      <x:c r="HTS1" s="31"/>
      <x:c r="HTT1" s="31"/>
      <x:c r="HTU1" s="31"/>
      <x:c r="HTV1" s="31"/>
      <x:c r="HTW1" s="31"/>
      <x:c r="HTX1" s="31"/>
      <x:c r="HTY1" s="31"/>
      <x:c r="HTZ1" s="31"/>
      <x:c r="HUA1" s="31"/>
      <x:c r="HUB1" s="31"/>
      <x:c r="HUC1" s="31"/>
      <x:c r="HUD1" s="31"/>
      <x:c r="HUE1" s="31"/>
      <x:c r="HUF1" s="31"/>
      <x:c r="HUG1" s="31"/>
      <x:c r="HUH1" s="31"/>
      <x:c r="HUI1" s="31"/>
      <x:c r="HUJ1" s="31"/>
      <x:c r="HUK1" s="31"/>
      <x:c r="HUL1" s="31"/>
      <x:c r="HUM1" s="31"/>
      <x:c r="HUN1" s="31"/>
      <x:c r="HUO1" s="31"/>
      <x:c r="HUP1" s="31"/>
      <x:c r="HUQ1" s="31"/>
      <x:c r="HUR1" s="31"/>
      <x:c r="HUS1" s="31"/>
      <x:c r="HUT1" s="31"/>
      <x:c r="HUU1" s="31"/>
      <x:c r="HUV1" s="31"/>
      <x:c r="HUW1" s="31"/>
      <x:c r="HUX1" s="31"/>
      <x:c r="HUY1" s="31"/>
      <x:c r="HUZ1" s="31"/>
      <x:c r="HVA1" s="31"/>
      <x:c r="HVB1" s="31"/>
      <x:c r="HVC1" s="31"/>
      <x:c r="HVD1" s="31"/>
      <x:c r="HVE1" s="31"/>
      <x:c r="HVF1" s="31"/>
      <x:c r="HVG1" s="31"/>
      <x:c r="HVH1" s="31"/>
      <x:c r="HVI1" s="31"/>
      <x:c r="HVJ1" s="31"/>
      <x:c r="HVK1" s="31"/>
      <x:c r="HVL1" s="31"/>
      <x:c r="HVM1" s="31"/>
      <x:c r="HVN1" s="31"/>
      <x:c r="HVO1" s="31"/>
      <x:c r="HVP1" s="31"/>
      <x:c r="HVQ1" s="31"/>
      <x:c r="HVR1" s="31"/>
      <x:c r="HVS1" s="31"/>
      <x:c r="HVT1" s="31"/>
      <x:c r="HVU1" s="31"/>
      <x:c r="HVV1" s="31"/>
      <x:c r="HVW1" s="31"/>
      <x:c r="HVX1" s="31"/>
      <x:c r="HVY1" s="31"/>
      <x:c r="HVZ1" s="31"/>
      <x:c r="HWA1" s="31"/>
      <x:c r="HWB1" s="31"/>
      <x:c r="HWC1" s="31"/>
      <x:c r="HWD1" s="31"/>
      <x:c r="HWE1" s="31"/>
      <x:c r="HWF1" s="31"/>
      <x:c r="HWG1" s="31"/>
      <x:c r="HWH1" s="31"/>
      <x:c r="HWI1" s="31"/>
      <x:c r="HWJ1" s="31"/>
      <x:c r="HWK1" s="31"/>
      <x:c r="HWL1" s="31"/>
      <x:c r="HWM1" s="31"/>
      <x:c r="HWN1" s="31"/>
      <x:c r="HWO1" s="31"/>
      <x:c r="HWP1" s="31"/>
      <x:c r="HWQ1" s="31"/>
      <x:c r="HWR1" s="31"/>
      <x:c r="HWS1" s="31"/>
      <x:c r="HWT1" s="31"/>
      <x:c r="HWU1" s="31"/>
      <x:c r="HWV1" s="31"/>
      <x:c r="HWW1" s="31"/>
      <x:c r="HWX1" s="31"/>
      <x:c r="HWY1" s="31"/>
      <x:c r="HWZ1" s="31"/>
      <x:c r="HXA1" s="31"/>
      <x:c r="HXB1" s="31"/>
      <x:c r="HXC1" s="31"/>
      <x:c r="HXD1" s="31"/>
      <x:c r="HXE1" s="31"/>
      <x:c r="HXF1" s="31"/>
      <x:c r="HXG1" s="31"/>
      <x:c r="HXH1" s="31"/>
      <x:c r="HXI1" s="31"/>
      <x:c r="HXJ1" s="31"/>
      <x:c r="HXK1" s="31"/>
      <x:c r="HXL1" s="31"/>
      <x:c r="HXM1" s="31"/>
      <x:c r="HXN1" s="31"/>
      <x:c r="HXO1" s="31"/>
      <x:c r="HXP1" s="31"/>
      <x:c r="HXQ1" s="31"/>
      <x:c r="HXR1" s="31"/>
      <x:c r="HXS1" s="31"/>
      <x:c r="HXT1" s="31"/>
      <x:c r="HXU1" s="31"/>
      <x:c r="HXV1" s="31"/>
      <x:c r="HXW1" s="31"/>
      <x:c r="HXX1" s="31"/>
      <x:c r="HXY1" s="31"/>
      <x:c r="HXZ1" s="31"/>
      <x:c r="HYA1" s="31"/>
      <x:c r="HYB1" s="31"/>
      <x:c r="HYC1" s="31"/>
      <x:c r="HYD1" s="31"/>
      <x:c r="HYE1" s="31"/>
      <x:c r="HYF1" s="31"/>
      <x:c r="HYG1" s="31"/>
      <x:c r="HYH1" s="31"/>
      <x:c r="HYI1" s="31"/>
      <x:c r="HYJ1" s="31"/>
      <x:c r="HYK1" s="31"/>
      <x:c r="HYL1" s="31"/>
      <x:c r="HYM1" s="31"/>
      <x:c r="HYN1" s="31"/>
      <x:c r="HYO1" s="31"/>
      <x:c r="HYP1" s="31"/>
      <x:c r="HYQ1" s="31"/>
      <x:c r="HYR1" s="31"/>
      <x:c r="HYS1" s="31"/>
      <x:c r="HYT1" s="31"/>
      <x:c r="HYU1" s="31"/>
      <x:c r="HYV1" s="31"/>
      <x:c r="HYW1" s="31"/>
      <x:c r="HYX1" s="31"/>
      <x:c r="HYY1" s="31"/>
      <x:c r="HYZ1" s="31"/>
      <x:c r="HZA1" s="31"/>
      <x:c r="HZB1" s="31"/>
      <x:c r="HZC1" s="31"/>
      <x:c r="HZD1" s="31"/>
      <x:c r="HZE1" s="31"/>
      <x:c r="HZF1" s="31"/>
      <x:c r="HZG1" s="31"/>
      <x:c r="HZH1" s="31"/>
      <x:c r="HZI1" s="31"/>
      <x:c r="HZJ1" s="31"/>
      <x:c r="HZK1" s="31"/>
      <x:c r="HZL1" s="31"/>
      <x:c r="HZM1" s="31"/>
      <x:c r="HZN1" s="31"/>
      <x:c r="HZO1" s="31"/>
      <x:c r="HZP1" s="31"/>
      <x:c r="HZQ1" s="31"/>
      <x:c r="HZR1" s="31"/>
      <x:c r="HZS1" s="31"/>
      <x:c r="HZT1" s="31"/>
      <x:c r="HZU1" s="31"/>
      <x:c r="HZV1" s="31"/>
      <x:c r="HZW1" s="31"/>
      <x:c r="HZX1" s="31"/>
      <x:c r="HZY1" s="31"/>
      <x:c r="HZZ1" s="31"/>
      <x:c r="IAA1" s="31"/>
      <x:c r="IAB1" s="31"/>
      <x:c r="IAC1" s="31"/>
      <x:c r="IAD1" s="31"/>
      <x:c r="IAE1" s="31"/>
      <x:c r="IAF1" s="31"/>
      <x:c r="IAG1" s="31"/>
      <x:c r="IAH1" s="31"/>
      <x:c r="IAI1" s="31"/>
      <x:c r="IAJ1" s="31"/>
      <x:c r="IAK1" s="31"/>
      <x:c r="IAL1" s="31"/>
      <x:c r="IAM1" s="31"/>
      <x:c r="IAN1" s="31"/>
      <x:c r="IAO1" s="31"/>
      <x:c r="IAP1" s="31"/>
      <x:c r="IAQ1" s="31"/>
      <x:c r="IAR1" s="31"/>
      <x:c r="IAS1" s="31"/>
      <x:c r="IAT1" s="31"/>
      <x:c r="IAU1" s="31"/>
      <x:c r="IAV1" s="31"/>
      <x:c r="IAW1" s="31"/>
      <x:c r="IAX1" s="31"/>
      <x:c r="IAY1" s="31"/>
      <x:c r="IAZ1" s="31"/>
      <x:c r="IBA1" s="31"/>
      <x:c r="IBB1" s="31"/>
      <x:c r="IBC1" s="31"/>
      <x:c r="IBD1" s="31"/>
      <x:c r="IBE1" s="31"/>
      <x:c r="IBF1" s="31"/>
      <x:c r="IBG1" s="31"/>
      <x:c r="IBH1" s="31"/>
      <x:c r="IBI1" s="31"/>
      <x:c r="IBJ1" s="31"/>
      <x:c r="IBK1" s="31"/>
      <x:c r="IBL1" s="31"/>
      <x:c r="IBM1" s="31"/>
      <x:c r="IBN1" s="31"/>
      <x:c r="IBO1" s="31"/>
      <x:c r="IBP1" s="31"/>
      <x:c r="IBQ1" s="31"/>
      <x:c r="IBR1" s="31"/>
      <x:c r="IBS1" s="31"/>
      <x:c r="IBT1" s="31"/>
      <x:c r="IBU1" s="31"/>
      <x:c r="IBV1" s="31"/>
      <x:c r="IBW1" s="31"/>
      <x:c r="IBX1" s="31"/>
      <x:c r="IBY1" s="31"/>
      <x:c r="IBZ1" s="31"/>
      <x:c r="ICA1" s="31"/>
      <x:c r="ICB1" s="31"/>
      <x:c r="ICC1" s="31"/>
      <x:c r="ICD1" s="31"/>
      <x:c r="ICE1" s="31"/>
      <x:c r="ICF1" s="31"/>
      <x:c r="ICG1" s="31"/>
      <x:c r="ICH1" s="31"/>
      <x:c r="ICI1" s="31"/>
      <x:c r="ICJ1" s="31"/>
      <x:c r="ICK1" s="31"/>
      <x:c r="ICL1" s="31"/>
      <x:c r="ICM1" s="31"/>
      <x:c r="ICN1" s="31"/>
      <x:c r="ICO1" s="31"/>
      <x:c r="ICP1" s="31"/>
      <x:c r="ICQ1" s="31"/>
      <x:c r="ICR1" s="31"/>
      <x:c r="ICS1" s="31"/>
      <x:c r="ICT1" s="31"/>
      <x:c r="ICU1" s="31"/>
      <x:c r="ICV1" s="31"/>
      <x:c r="ICW1" s="31"/>
      <x:c r="ICX1" s="31"/>
      <x:c r="ICY1" s="31"/>
      <x:c r="ICZ1" s="31"/>
      <x:c r="IDA1" s="31"/>
      <x:c r="IDB1" s="31"/>
      <x:c r="IDC1" s="31"/>
      <x:c r="IDD1" s="31"/>
      <x:c r="IDE1" s="31"/>
      <x:c r="IDF1" s="31"/>
      <x:c r="IDG1" s="31"/>
      <x:c r="IDH1" s="31"/>
      <x:c r="IDI1" s="31"/>
      <x:c r="IDJ1" s="31"/>
      <x:c r="IDK1" s="31"/>
      <x:c r="IDL1" s="31"/>
      <x:c r="IDM1" s="31"/>
      <x:c r="IDN1" s="31"/>
      <x:c r="IDO1" s="31"/>
      <x:c r="IDP1" s="31"/>
      <x:c r="IDQ1" s="31"/>
      <x:c r="IDR1" s="31"/>
      <x:c r="IDS1" s="31"/>
      <x:c r="IDT1" s="31"/>
      <x:c r="IDU1" s="31"/>
      <x:c r="IDV1" s="31"/>
      <x:c r="IDW1" s="31"/>
      <x:c r="IDX1" s="31"/>
      <x:c r="IDY1" s="31"/>
      <x:c r="IDZ1" s="31"/>
      <x:c r="IEA1" s="31"/>
      <x:c r="IEB1" s="31"/>
      <x:c r="IEC1" s="31"/>
      <x:c r="IED1" s="31"/>
      <x:c r="IEE1" s="31"/>
      <x:c r="IEF1" s="31"/>
      <x:c r="IEG1" s="31"/>
      <x:c r="IEH1" s="31"/>
      <x:c r="IEI1" s="31"/>
      <x:c r="IEJ1" s="31"/>
      <x:c r="IEK1" s="31"/>
      <x:c r="IEL1" s="31"/>
      <x:c r="IEM1" s="31"/>
      <x:c r="IEN1" s="31"/>
      <x:c r="IEO1" s="31"/>
      <x:c r="IEP1" s="31"/>
      <x:c r="IEQ1" s="31"/>
      <x:c r="IER1" s="31"/>
      <x:c r="IES1" s="31"/>
      <x:c r="IET1" s="31"/>
      <x:c r="IEU1" s="31"/>
      <x:c r="IEV1" s="31"/>
      <x:c r="IEW1" s="31"/>
      <x:c r="IEX1" s="31"/>
      <x:c r="IEY1" s="31"/>
      <x:c r="IEZ1" s="31"/>
      <x:c r="IFA1" s="31"/>
      <x:c r="IFB1" s="31"/>
      <x:c r="IFC1" s="31"/>
      <x:c r="IFD1" s="31"/>
      <x:c r="IFE1" s="31"/>
      <x:c r="IFF1" s="31"/>
      <x:c r="IFG1" s="31"/>
      <x:c r="IFH1" s="31"/>
      <x:c r="IFI1" s="31"/>
      <x:c r="IFJ1" s="31"/>
      <x:c r="IFK1" s="31"/>
      <x:c r="IFL1" s="31"/>
      <x:c r="IFM1" s="31"/>
      <x:c r="IFN1" s="31"/>
      <x:c r="IFO1" s="31"/>
      <x:c r="IFP1" s="31"/>
      <x:c r="IFQ1" s="31"/>
      <x:c r="IFR1" s="31"/>
      <x:c r="IFS1" s="31"/>
      <x:c r="IFT1" s="31"/>
      <x:c r="IFU1" s="31"/>
      <x:c r="IFV1" s="31"/>
      <x:c r="IFW1" s="31"/>
      <x:c r="IFX1" s="31"/>
      <x:c r="IFY1" s="31"/>
      <x:c r="IFZ1" s="31"/>
      <x:c r="IGA1" s="31"/>
      <x:c r="IGB1" s="31"/>
      <x:c r="IGC1" s="31"/>
      <x:c r="IGD1" s="31"/>
      <x:c r="IGE1" s="31"/>
      <x:c r="IGF1" s="31"/>
      <x:c r="IGG1" s="31"/>
      <x:c r="IGH1" s="31"/>
      <x:c r="IGI1" s="31"/>
      <x:c r="IGJ1" s="31"/>
      <x:c r="IGK1" s="31"/>
      <x:c r="IGL1" s="31"/>
      <x:c r="IGM1" s="31"/>
      <x:c r="IGN1" s="31"/>
      <x:c r="IGO1" s="31"/>
      <x:c r="IGP1" s="31"/>
      <x:c r="IGQ1" s="31"/>
      <x:c r="IGR1" s="31"/>
      <x:c r="IGS1" s="31"/>
      <x:c r="IGT1" s="31"/>
      <x:c r="IGU1" s="31"/>
      <x:c r="IGV1" s="31"/>
      <x:c r="IGW1" s="31"/>
      <x:c r="IGX1" s="31"/>
      <x:c r="IGY1" s="31"/>
      <x:c r="IGZ1" s="31"/>
      <x:c r="IHA1" s="31"/>
      <x:c r="IHB1" s="31"/>
      <x:c r="IHC1" s="31"/>
      <x:c r="IHD1" s="31"/>
      <x:c r="IHE1" s="31"/>
      <x:c r="IHF1" s="31"/>
      <x:c r="IHG1" s="31"/>
      <x:c r="IHH1" s="31"/>
      <x:c r="IHI1" s="31"/>
      <x:c r="IHJ1" s="31"/>
      <x:c r="IHK1" s="31"/>
      <x:c r="IHL1" s="31"/>
      <x:c r="IHM1" s="31"/>
      <x:c r="IHN1" s="31"/>
      <x:c r="IHO1" s="31"/>
      <x:c r="IHP1" s="31"/>
      <x:c r="IHQ1" s="31"/>
      <x:c r="IHR1" s="31"/>
      <x:c r="IHS1" s="31"/>
      <x:c r="IHT1" s="31"/>
      <x:c r="IHU1" s="31"/>
      <x:c r="IHV1" s="31"/>
      <x:c r="IHW1" s="31"/>
      <x:c r="IHX1" s="31"/>
      <x:c r="IHY1" s="31"/>
      <x:c r="IHZ1" s="31"/>
      <x:c r="IIA1" s="31"/>
      <x:c r="IIB1" s="31"/>
      <x:c r="IIC1" s="31"/>
      <x:c r="IID1" s="31"/>
      <x:c r="IIE1" s="31"/>
      <x:c r="IIF1" s="31"/>
      <x:c r="IIG1" s="31"/>
      <x:c r="IIH1" s="31"/>
      <x:c r="III1" s="31"/>
      <x:c r="IIJ1" s="31"/>
      <x:c r="IIK1" s="31"/>
      <x:c r="IIL1" s="31"/>
      <x:c r="IIM1" s="31"/>
      <x:c r="IIN1" s="31"/>
      <x:c r="IIO1" s="31"/>
      <x:c r="IIP1" s="31"/>
      <x:c r="IIQ1" s="31"/>
      <x:c r="IIR1" s="31"/>
      <x:c r="IIS1" s="31"/>
      <x:c r="IIT1" s="31"/>
      <x:c r="IIU1" s="31"/>
      <x:c r="IIV1" s="31"/>
      <x:c r="IIW1" s="31"/>
      <x:c r="IIX1" s="31"/>
      <x:c r="IIY1" s="31"/>
      <x:c r="IIZ1" s="31"/>
      <x:c r="IJA1" s="31"/>
      <x:c r="IJB1" s="31"/>
      <x:c r="IJC1" s="31"/>
      <x:c r="IJD1" s="31"/>
      <x:c r="IJE1" s="31"/>
      <x:c r="IJF1" s="31"/>
      <x:c r="IJG1" s="31"/>
      <x:c r="IJH1" s="31"/>
      <x:c r="IJI1" s="31"/>
      <x:c r="IJJ1" s="31"/>
      <x:c r="IJK1" s="31"/>
      <x:c r="IJL1" s="31"/>
      <x:c r="IJM1" s="31"/>
      <x:c r="IJN1" s="31"/>
      <x:c r="IJO1" s="31"/>
      <x:c r="IJP1" s="31"/>
      <x:c r="IJQ1" s="31"/>
      <x:c r="IJR1" s="31"/>
      <x:c r="IJS1" s="31"/>
      <x:c r="IJT1" s="31"/>
      <x:c r="IJU1" s="31"/>
      <x:c r="IJV1" s="31"/>
      <x:c r="IJW1" s="31"/>
      <x:c r="IJX1" s="31"/>
      <x:c r="IJY1" s="31"/>
      <x:c r="IJZ1" s="31"/>
      <x:c r="IKA1" s="31"/>
      <x:c r="IKB1" s="31"/>
      <x:c r="IKC1" s="31"/>
      <x:c r="IKD1" s="31"/>
      <x:c r="IKE1" s="31"/>
      <x:c r="IKF1" s="31"/>
      <x:c r="IKG1" s="31"/>
      <x:c r="IKH1" s="31"/>
      <x:c r="IKI1" s="31"/>
      <x:c r="IKJ1" s="31"/>
      <x:c r="IKK1" s="31"/>
      <x:c r="IKL1" s="31"/>
      <x:c r="IKM1" s="31"/>
      <x:c r="IKN1" s="31"/>
      <x:c r="IKO1" s="31"/>
      <x:c r="IKP1" s="31"/>
      <x:c r="IKQ1" s="31"/>
      <x:c r="IKR1" s="31"/>
      <x:c r="IKS1" s="31"/>
      <x:c r="IKT1" s="31"/>
      <x:c r="IKU1" s="31"/>
      <x:c r="IKV1" s="31"/>
      <x:c r="IKW1" s="31"/>
      <x:c r="IKX1" s="31"/>
      <x:c r="IKY1" s="31"/>
      <x:c r="IKZ1" s="31"/>
      <x:c r="ILA1" s="31"/>
      <x:c r="ILB1" s="31"/>
      <x:c r="ILC1" s="31"/>
      <x:c r="ILD1" s="31"/>
      <x:c r="ILE1" s="31"/>
      <x:c r="ILF1" s="31"/>
      <x:c r="ILG1" s="31"/>
      <x:c r="ILH1" s="31"/>
      <x:c r="ILI1" s="31"/>
      <x:c r="ILJ1" s="31"/>
      <x:c r="ILK1" s="31"/>
      <x:c r="ILL1" s="31"/>
      <x:c r="ILM1" s="31"/>
      <x:c r="ILN1" s="31"/>
      <x:c r="ILO1" s="31"/>
      <x:c r="ILP1" s="31"/>
      <x:c r="ILQ1" s="31"/>
      <x:c r="ILR1" s="31"/>
      <x:c r="ILS1" s="31"/>
      <x:c r="ILT1" s="31"/>
      <x:c r="ILU1" s="31"/>
      <x:c r="ILV1" s="31"/>
      <x:c r="ILW1" s="31"/>
      <x:c r="ILX1" s="31"/>
      <x:c r="ILY1" s="31"/>
      <x:c r="ILZ1" s="31"/>
      <x:c r="IMA1" s="31"/>
      <x:c r="IMB1" s="31"/>
      <x:c r="IMC1" s="31"/>
      <x:c r="IMD1" s="31"/>
      <x:c r="IME1" s="31"/>
      <x:c r="IMF1" s="31"/>
      <x:c r="IMG1" s="31"/>
      <x:c r="IMH1" s="31"/>
      <x:c r="IMI1" s="31"/>
      <x:c r="IMJ1" s="31"/>
      <x:c r="IMK1" s="31"/>
      <x:c r="IML1" s="31"/>
      <x:c r="IMM1" s="31"/>
      <x:c r="IMN1" s="31"/>
      <x:c r="IMO1" s="31"/>
      <x:c r="IMP1" s="31"/>
      <x:c r="IMQ1" s="31"/>
      <x:c r="IMR1" s="31"/>
      <x:c r="IMS1" s="31"/>
      <x:c r="IMT1" s="31"/>
      <x:c r="IMU1" s="31"/>
      <x:c r="IMV1" s="31"/>
      <x:c r="IMW1" s="31"/>
      <x:c r="IMX1" s="31"/>
      <x:c r="IMY1" s="31"/>
      <x:c r="IMZ1" s="31"/>
      <x:c r="INA1" s="31"/>
      <x:c r="INB1" s="31"/>
      <x:c r="INC1" s="31"/>
      <x:c r="IND1" s="31"/>
      <x:c r="INE1" s="31"/>
      <x:c r="INF1" s="31"/>
      <x:c r="ING1" s="31"/>
      <x:c r="INH1" s="31"/>
      <x:c r="INI1" s="31"/>
      <x:c r="INJ1" s="31"/>
      <x:c r="INK1" s="31"/>
      <x:c r="INL1" s="31"/>
      <x:c r="INM1" s="31"/>
      <x:c r="INN1" s="31"/>
      <x:c r="INO1" s="31"/>
      <x:c r="INP1" s="31"/>
      <x:c r="INQ1" s="31"/>
      <x:c r="INR1" s="31"/>
      <x:c r="INS1" s="31"/>
      <x:c r="INT1" s="31"/>
      <x:c r="INU1" s="31"/>
      <x:c r="INV1" s="31"/>
      <x:c r="INW1" s="31"/>
      <x:c r="INX1" s="31"/>
      <x:c r="INY1" s="31"/>
      <x:c r="INZ1" s="31"/>
      <x:c r="IOA1" s="31"/>
      <x:c r="IOB1" s="31"/>
      <x:c r="IOC1" s="31"/>
      <x:c r="IOD1" s="31"/>
      <x:c r="IOE1" s="31"/>
      <x:c r="IOF1" s="31"/>
      <x:c r="IOG1" s="31"/>
      <x:c r="IOH1" s="31"/>
      <x:c r="IOI1" s="31"/>
      <x:c r="IOJ1" s="31"/>
      <x:c r="IOK1" s="31"/>
      <x:c r="IOL1" s="31"/>
      <x:c r="IOM1" s="31"/>
      <x:c r="ION1" s="31"/>
      <x:c r="IOO1" s="31"/>
      <x:c r="IOP1" s="31"/>
      <x:c r="IOQ1" s="31"/>
      <x:c r="IOR1" s="31"/>
      <x:c r="IOS1" s="31"/>
      <x:c r="IOT1" s="31"/>
      <x:c r="IOU1" s="31"/>
      <x:c r="IOV1" s="31"/>
      <x:c r="IOW1" s="31"/>
      <x:c r="IOX1" s="31"/>
      <x:c r="IOY1" s="31"/>
      <x:c r="IOZ1" s="31"/>
      <x:c r="IPA1" s="31"/>
      <x:c r="IPB1" s="31"/>
      <x:c r="IPC1" s="31"/>
      <x:c r="IPD1" s="31"/>
      <x:c r="IPE1" s="31"/>
      <x:c r="IPF1" s="31"/>
      <x:c r="IPG1" s="31"/>
      <x:c r="IPH1" s="31"/>
      <x:c r="IPI1" s="31"/>
      <x:c r="IPJ1" s="31"/>
      <x:c r="IPK1" s="31"/>
      <x:c r="IPL1" s="31"/>
      <x:c r="IPM1" s="31"/>
      <x:c r="IPN1" s="31"/>
      <x:c r="IPO1" s="31"/>
      <x:c r="IPP1" s="31"/>
      <x:c r="IPQ1" s="31"/>
      <x:c r="IPR1" s="31"/>
      <x:c r="IPS1" s="31"/>
      <x:c r="IPT1" s="31"/>
      <x:c r="IPU1" s="31"/>
      <x:c r="IPV1" s="31"/>
      <x:c r="IPW1" s="31"/>
      <x:c r="IPX1" s="31"/>
      <x:c r="IPY1" s="31"/>
      <x:c r="IPZ1" s="31"/>
      <x:c r="IQA1" s="31"/>
      <x:c r="IQB1" s="31"/>
      <x:c r="IQC1" s="31"/>
      <x:c r="IQD1" s="31"/>
      <x:c r="IQE1" s="31"/>
      <x:c r="IQF1" s="31"/>
      <x:c r="IQG1" s="31"/>
      <x:c r="IQH1" s="31"/>
      <x:c r="IQI1" s="31"/>
      <x:c r="IQJ1" s="31"/>
      <x:c r="IQK1" s="31"/>
      <x:c r="IQL1" s="31"/>
      <x:c r="IQM1" s="31"/>
      <x:c r="IQN1" s="31"/>
      <x:c r="IQO1" s="31"/>
      <x:c r="IQP1" s="31"/>
      <x:c r="IQQ1" s="31"/>
      <x:c r="IQR1" s="31"/>
      <x:c r="IQS1" s="31"/>
      <x:c r="IQT1" s="31"/>
      <x:c r="IQU1" s="31"/>
      <x:c r="IQV1" s="31"/>
      <x:c r="IQW1" s="31"/>
      <x:c r="IQX1" s="31"/>
      <x:c r="IQY1" s="31"/>
      <x:c r="IQZ1" s="31"/>
      <x:c r="IRA1" s="31"/>
      <x:c r="IRB1" s="31"/>
      <x:c r="IRC1" s="31"/>
      <x:c r="IRD1" s="31"/>
      <x:c r="IRE1" s="31"/>
      <x:c r="IRF1" s="31"/>
      <x:c r="IRG1" s="31"/>
      <x:c r="IRH1" s="31"/>
      <x:c r="IRI1" s="31"/>
      <x:c r="IRJ1" s="31"/>
      <x:c r="IRK1" s="31"/>
      <x:c r="IRL1" s="31"/>
      <x:c r="IRM1" s="31"/>
      <x:c r="IRN1" s="31"/>
      <x:c r="IRO1" s="31"/>
      <x:c r="IRP1" s="31"/>
      <x:c r="IRQ1" s="31"/>
      <x:c r="IRR1" s="31"/>
      <x:c r="IRS1" s="31"/>
      <x:c r="IRT1" s="31"/>
      <x:c r="IRU1" s="31"/>
      <x:c r="IRV1" s="31"/>
      <x:c r="IRW1" s="31"/>
      <x:c r="IRX1" s="31"/>
      <x:c r="IRY1" s="31"/>
      <x:c r="IRZ1" s="31"/>
      <x:c r="ISA1" s="31"/>
      <x:c r="ISB1" s="31"/>
      <x:c r="ISC1" s="31"/>
      <x:c r="ISD1" s="31"/>
      <x:c r="ISE1" s="31"/>
      <x:c r="ISF1" s="31"/>
      <x:c r="ISG1" s="31"/>
      <x:c r="ISH1" s="31"/>
      <x:c r="ISI1" s="31"/>
      <x:c r="ISJ1" s="31"/>
      <x:c r="ISK1" s="31"/>
      <x:c r="ISL1" s="31"/>
      <x:c r="ISM1" s="31"/>
      <x:c r="ISN1" s="31"/>
      <x:c r="ISO1" s="31"/>
      <x:c r="ISP1" s="31"/>
      <x:c r="ISQ1" s="31"/>
      <x:c r="ISR1" s="31"/>
      <x:c r="ISS1" s="31"/>
      <x:c r="IST1" s="31"/>
      <x:c r="ISU1" s="31"/>
      <x:c r="ISV1" s="31"/>
      <x:c r="ISW1" s="31"/>
      <x:c r="ISX1" s="31"/>
      <x:c r="ISY1" s="31"/>
      <x:c r="ISZ1" s="31"/>
      <x:c r="ITA1" s="31"/>
      <x:c r="ITB1" s="31"/>
      <x:c r="ITC1" s="31"/>
      <x:c r="ITD1" s="31"/>
      <x:c r="ITE1" s="31"/>
      <x:c r="ITF1" s="31"/>
      <x:c r="ITG1" s="31"/>
      <x:c r="ITH1" s="31"/>
      <x:c r="ITI1" s="31"/>
      <x:c r="ITJ1" s="31"/>
      <x:c r="ITK1" s="31"/>
      <x:c r="ITL1" s="31"/>
      <x:c r="ITM1" s="31"/>
      <x:c r="ITN1" s="31"/>
      <x:c r="ITO1" s="31"/>
      <x:c r="ITP1" s="31"/>
      <x:c r="ITQ1" s="31"/>
      <x:c r="ITR1" s="31"/>
      <x:c r="ITS1" s="31"/>
      <x:c r="ITT1" s="31"/>
      <x:c r="ITU1" s="31"/>
      <x:c r="ITV1" s="31"/>
      <x:c r="ITW1" s="31"/>
      <x:c r="ITX1" s="31"/>
      <x:c r="ITY1" s="31"/>
      <x:c r="ITZ1" s="31"/>
      <x:c r="IUA1" s="31"/>
      <x:c r="IUB1" s="31"/>
      <x:c r="IUC1" s="31"/>
      <x:c r="IUD1" s="31"/>
      <x:c r="IUE1" s="31"/>
      <x:c r="IUF1" s="31"/>
      <x:c r="IUG1" s="31"/>
      <x:c r="IUH1" s="31"/>
      <x:c r="IUI1" s="31"/>
      <x:c r="IUJ1" s="31"/>
      <x:c r="IUK1" s="31"/>
      <x:c r="IUL1" s="31"/>
      <x:c r="IUM1" s="31"/>
      <x:c r="IUN1" s="31"/>
      <x:c r="IUO1" s="31"/>
      <x:c r="IUP1" s="31"/>
      <x:c r="IUQ1" s="31"/>
      <x:c r="IUR1" s="31"/>
      <x:c r="IUS1" s="31"/>
      <x:c r="IUT1" s="31"/>
      <x:c r="IUU1" s="31"/>
      <x:c r="IUV1" s="31"/>
      <x:c r="IUW1" s="31"/>
      <x:c r="IUX1" s="31"/>
      <x:c r="IUY1" s="31"/>
      <x:c r="IUZ1" s="31"/>
      <x:c r="IVA1" s="31"/>
      <x:c r="IVB1" s="31"/>
      <x:c r="IVC1" s="31"/>
      <x:c r="IVD1" s="31"/>
      <x:c r="IVE1" s="31"/>
      <x:c r="IVF1" s="31"/>
      <x:c r="IVG1" s="31"/>
      <x:c r="IVH1" s="31"/>
      <x:c r="IVI1" s="31"/>
      <x:c r="IVJ1" s="31"/>
      <x:c r="IVK1" s="31"/>
      <x:c r="IVL1" s="31"/>
      <x:c r="IVM1" s="31"/>
      <x:c r="IVN1" s="31"/>
      <x:c r="IVO1" s="31"/>
      <x:c r="IVP1" s="31"/>
      <x:c r="IVQ1" s="31"/>
      <x:c r="IVR1" s="31"/>
      <x:c r="IVS1" s="31"/>
      <x:c r="IVT1" s="31"/>
      <x:c r="IVU1" s="31"/>
      <x:c r="IVV1" s="31"/>
      <x:c r="IVW1" s="31"/>
      <x:c r="IVX1" s="31"/>
      <x:c r="IVY1" s="31"/>
      <x:c r="IVZ1" s="31"/>
      <x:c r="IWA1" s="31"/>
      <x:c r="IWB1" s="31"/>
      <x:c r="IWC1" s="31"/>
      <x:c r="IWD1" s="31"/>
      <x:c r="IWE1" s="31"/>
      <x:c r="IWF1" s="31"/>
      <x:c r="IWG1" s="31"/>
      <x:c r="IWH1" s="31"/>
      <x:c r="IWI1" s="31"/>
      <x:c r="IWJ1" s="31"/>
      <x:c r="IWK1" s="31"/>
      <x:c r="IWL1" s="31"/>
      <x:c r="IWM1" s="31"/>
      <x:c r="IWN1" s="31"/>
      <x:c r="IWO1" s="31"/>
      <x:c r="IWP1" s="31"/>
      <x:c r="IWQ1" s="31"/>
      <x:c r="IWR1" s="31"/>
      <x:c r="IWS1" s="31"/>
      <x:c r="IWT1" s="31"/>
      <x:c r="IWU1" s="31"/>
      <x:c r="IWV1" s="31"/>
      <x:c r="IWW1" s="31"/>
      <x:c r="IWX1" s="31"/>
      <x:c r="IWY1" s="31"/>
      <x:c r="IWZ1" s="31"/>
      <x:c r="IXA1" s="31"/>
      <x:c r="IXB1" s="31"/>
      <x:c r="IXC1" s="31"/>
      <x:c r="IXD1" s="31"/>
      <x:c r="IXE1" s="31"/>
      <x:c r="IXF1" s="31"/>
      <x:c r="IXG1" s="31"/>
      <x:c r="IXH1" s="31"/>
      <x:c r="IXI1" s="31"/>
      <x:c r="IXJ1" s="31"/>
      <x:c r="IXK1" s="31"/>
      <x:c r="IXL1" s="31"/>
      <x:c r="IXM1" s="31"/>
      <x:c r="IXN1" s="31"/>
      <x:c r="IXO1" s="31"/>
      <x:c r="IXP1" s="31"/>
      <x:c r="IXQ1" s="31"/>
      <x:c r="IXR1" s="31"/>
      <x:c r="IXS1" s="31"/>
      <x:c r="IXT1" s="31"/>
      <x:c r="IXU1" s="31"/>
      <x:c r="IXV1" s="31"/>
      <x:c r="IXW1" s="31"/>
      <x:c r="IXX1" s="31"/>
      <x:c r="IXY1" s="31"/>
      <x:c r="IXZ1" s="31"/>
      <x:c r="IYA1" s="31"/>
      <x:c r="IYB1" s="31"/>
      <x:c r="IYC1" s="31"/>
      <x:c r="IYD1" s="31"/>
      <x:c r="IYE1" s="31"/>
      <x:c r="IYF1" s="31"/>
      <x:c r="IYG1" s="31"/>
      <x:c r="IYH1" s="31"/>
      <x:c r="IYI1" s="31"/>
      <x:c r="IYJ1" s="31"/>
      <x:c r="IYK1" s="31"/>
      <x:c r="IYL1" s="31"/>
      <x:c r="IYM1" s="31"/>
      <x:c r="IYN1" s="31"/>
      <x:c r="IYO1" s="31"/>
      <x:c r="IYP1" s="31"/>
      <x:c r="IYQ1" s="31"/>
      <x:c r="IYR1" s="31"/>
      <x:c r="IYS1" s="31"/>
      <x:c r="IYT1" s="31"/>
      <x:c r="IYU1" s="31"/>
      <x:c r="IYV1" s="31"/>
      <x:c r="IYW1" s="31"/>
      <x:c r="IYX1" s="31"/>
      <x:c r="IYY1" s="31"/>
      <x:c r="IYZ1" s="31"/>
      <x:c r="IZA1" s="31"/>
      <x:c r="IZB1" s="31"/>
      <x:c r="IZC1" s="31"/>
      <x:c r="IZD1" s="31"/>
      <x:c r="IZE1" s="31"/>
      <x:c r="IZF1" s="31"/>
      <x:c r="IZG1" s="31"/>
      <x:c r="IZH1" s="31"/>
      <x:c r="IZI1" s="31"/>
      <x:c r="IZJ1" s="31"/>
      <x:c r="IZK1" s="31"/>
      <x:c r="IZL1" s="31"/>
      <x:c r="IZM1" s="31"/>
      <x:c r="IZN1" s="31"/>
      <x:c r="IZO1" s="31"/>
      <x:c r="IZP1" s="31"/>
      <x:c r="IZQ1" s="31"/>
      <x:c r="IZR1" s="31"/>
      <x:c r="IZS1" s="31"/>
      <x:c r="IZT1" s="31"/>
      <x:c r="IZU1" s="31"/>
      <x:c r="IZV1" s="31"/>
      <x:c r="IZW1" s="31"/>
      <x:c r="IZX1" s="31"/>
      <x:c r="IZY1" s="31"/>
      <x:c r="IZZ1" s="31"/>
      <x:c r="JAA1" s="31"/>
      <x:c r="JAB1" s="31"/>
      <x:c r="JAC1" s="31"/>
      <x:c r="JAD1" s="31"/>
      <x:c r="JAE1" s="31"/>
      <x:c r="JAF1" s="31"/>
      <x:c r="JAG1" s="31"/>
      <x:c r="JAH1" s="31"/>
      <x:c r="JAI1" s="31"/>
      <x:c r="JAJ1" s="31"/>
      <x:c r="JAK1" s="31"/>
      <x:c r="JAL1" s="31"/>
      <x:c r="JAM1" s="31"/>
      <x:c r="JAN1" s="31"/>
      <x:c r="JAO1" s="31"/>
      <x:c r="JAP1" s="31"/>
      <x:c r="JAQ1" s="31"/>
      <x:c r="JAR1" s="31"/>
      <x:c r="JAS1" s="31"/>
      <x:c r="JAT1" s="31"/>
      <x:c r="JAU1" s="31"/>
      <x:c r="JAV1" s="31"/>
      <x:c r="JAW1" s="31"/>
      <x:c r="JAX1" s="31"/>
      <x:c r="JAY1" s="31"/>
      <x:c r="JAZ1" s="31"/>
      <x:c r="JBA1" s="31"/>
      <x:c r="JBB1" s="31"/>
      <x:c r="JBC1" s="31"/>
      <x:c r="JBD1" s="31"/>
      <x:c r="JBE1" s="31"/>
      <x:c r="JBF1" s="31"/>
      <x:c r="JBG1" s="31"/>
      <x:c r="JBH1" s="31"/>
      <x:c r="JBI1" s="31"/>
      <x:c r="JBJ1" s="31"/>
      <x:c r="JBK1" s="31"/>
      <x:c r="JBL1" s="31"/>
      <x:c r="JBM1" s="31"/>
      <x:c r="JBN1" s="31"/>
      <x:c r="JBO1" s="31"/>
      <x:c r="JBP1" s="31"/>
      <x:c r="JBQ1" s="31"/>
      <x:c r="JBR1" s="31"/>
      <x:c r="JBS1" s="31"/>
      <x:c r="JBT1" s="31"/>
      <x:c r="JBU1" s="31"/>
      <x:c r="JBV1" s="31"/>
      <x:c r="JBW1" s="31"/>
      <x:c r="JBX1" s="31"/>
      <x:c r="JBY1" s="31"/>
      <x:c r="JBZ1" s="31"/>
      <x:c r="JCA1" s="31"/>
      <x:c r="JCB1" s="31"/>
      <x:c r="JCC1" s="31"/>
      <x:c r="JCD1" s="31"/>
      <x:c r="JCE1" s="31"/>
      <x:c r="JCF1" s="31"/>
      <x:c r="JCG1" s="31"/>
      <x:c r="JCH1" s="31"/>
      <x:c r="JCI1" s="31"/>
      <x:c r="JCJ1" s="31"/>
      <x:c r="JCK1" s="31"/>
      <x:c r="JCL1" s="31"/>
      <x:c r="JCM1" s="31"/>
      <x:c r="JCN1" s="31"/>
      <x:c r="JCO1" s="31"/>
      <x:c r="JCP1" s="31"/>
      <x:c r="JCQ1" s="31"/>
      <x:c r="JCR1" s="31"/>
      <x:c r="JCS1" s="31"/>
      <x:c r="JCT1" s="31"/>
      <x:c r="JCU1" s="31"/>
      <x:c r="JCV1" s="31"/>
      <x:c r="JCW1" s="31"/>
      <x:c r="JCX1" s="31"/>
      <x:c r="JCY1" s="31"/>
      <x:c r="JCZ1" s="31"/>
      <x:c r="JDA1" s="31"/>
      <x:c r="JDB1" s="31"/>
      <x:c r="JDC1" s="31"/>
      <x:c r="JDD1" s="31"/>
      <x:c r="JDE1" s="31"/>
      <x:c r="JDF1" s="31"/>
      <x:c r="JDG1" s="31"/>
      <x:c r="JDH1" s="31"/>
      <x:c r="JDI1" s="31"/>
      <x:c r="JDJ1" s="31"/>
      <x:c r="JDK1" s="31"/>
      <x:c r="JDL1" s="31"/>
      <x:c r="JDM1" s="31"/>
      <x:c r="JDN1" s="31"/>
      <x:c r="JDO1" s="31"/>
      <x:c r="JDP1" s="31"/>
      <x:c r="JDQ1" s="31"/>
      <x:c r="JDR1" s="31"/>
      <x:c r="JDS1" s="31"/>
      <x:c r="JDT1" s="31"/>
      <x:c r="JDU1" s="31"/>
      <x:c r="JDV1" s="31"/>
      <x:c r="JDW1" s="31"/>
      <x:c r="JDX1" s="31"/>
      <x:c r="JDY1" s="31"/>
      <x:c r="JDZ1" s="31"/>
      <x:c r="JEA1" s="31"/>
      <x:c r="JEB1" s="31"/>
      <x:c r="JEC1" s="31"/>
      <x:c r="JED1" s="31"/>
      <x:c r="JEE1" s="31"/>
      <x:c r="JEF1" s="31"/>
      <x:c r="JEG1" s="31"/>
      <x:c r="JEH1" s="31"/>
      <x:c r="JEI1" s="31"/>
      <x:c r="JEJ1" s="31"/>
      <x:c r="JEK1" s="31"/>
      <x:c r="JEL1" s="31"/>
      <x:c r="JEM1" s="31"/>
      <x:c r="JEN1" s="31"/>
      <x:c r="JEO1" s="31"/>
      <x:c r="JEP1" s="31"/>
      <x:c r="JEQ1" s="31"/>
      <x:c r="JER1" s="31"/>
      <x:c r="JES1" s="31"/>
      <x:c r="JET1" s="31"/>
      <x:c r="JEU1" s="31"/>
      <x:c r="JEV1" s="31"/>
      <x:c r="JEW1" s="31"/>
      <x:c r="JEX1" s="31"/>
      <x:c r="JEY1" s="31"/>
      <x:c r="JEZ1" s="31"/>
      <x:c r="JFA1" s="31"/>
      <x:c r="JFB1" s="31"/>
      <x:c r="JFC1" s="31"/>
      <x:c r="JFD1" s="31"/>
      <x:c r="JFE1" s="31"/>
      <x:c r="JFF1" s="31"/>
      <x:c r="JFG1" s="31"/>
      <x:c r="JFH1" s="31"/>
      <x:c r="JFI1" s="31"/>
      <x:c r="JFJ1" s="31"/>
      <x:c r="JFK1" s="31"/>
      <x:c r="JFL1" s="31"/>
      <x:c r="JFM1" s="31"/>
      <x:c r="JFN1" s="31"/>
      <x:c r="JFO1" s="31"/>
      <x:c r="JFP1" s="31"/>
      <x:c r="JFQ1" s="31"/>
      <x:c r="JFR1" s="31"/>
      <x:c r="JFS1" s="31"/>
      <x:c r="JFT1" s="31"/>
      <x:c r="JFU1" s="31"/>
      <x:c r="JFV1" s="31"/>
      <x:c r="JFW1" s="31"/>
      <x:c r="JFX1" s="31"/>
      <x:c r="JFY1" s="31"/>
      <x:c r="JFZ1" s="31"/>
      <x:c r="JGA1" s="31"/>
      <x:c r="JGB1" s="31"/>
      <x:c r="JGC1" s="31"/>
      <x:c r="JGD1" s="31"/>
      <x:c r="JGE1" s="31"/>
      <x:c r="JGF1" s="31"/>
      <x:c r="JGG1" s="31"/>
      <x:c r="JGH1" s="31"/>
      <x:c r="JGI1" s="31"/>
      <x:c r="JGJ1" s="31"/>
      <x:c r="JGK1" s="31"/>
      <x:c r="JGL1" s="31"/>
      <x:c r="JGM1" s="31"/>
      <x:c r="JGN1" s="31"/>
      <x:c r="JGO1" s="31"/>
      <x:c r="JGP1" s="31"/>
      <x:c r="JGQ1" s="31"/>
      <x:c r="JGR1" s="31"/>
      <x:c r="JGS1" s="31"/>
      <x:c r="JGT1" s="31"/>
      <x:c r="JGU1" s="31"/>
      <x:c r="JGV1" s="31"/>
      <x:c r="JGW1" s="31"/>
      <x:c r="JGX1" s="31"/>
      <x:c r="JGY1" s="31"/>
      <x:c r="JGZ1" s="31"/>
      <x:c r="JHA1" s="31"/>
      <x:c r="JHB1" s="31"/>
      <x:c r="JHC1" s="31"/>
      <x:c r="JHD1" s="31"/>
      <x:c r="JHE1" s="31"/>
      <x:c r="JHF1" s="31"/>
      <x:c r="JHG1" s="31"/>
      <x:c r="JHH1" s="31"/>
      <x:c r="JHI1" s="31"/>
      <x:c r="JHJ1" s="31"/>
      <x:c r="JHK1" s="31"/>
      <x:c r="JHL1" s="31"/>
      <x:c r="JHM1" s="31"/>
      <x:c r="JHN1" s="31"/>
      <x:c r="JHO1" s="31"/>
      <x:c r="JHP1" s="31"/>
      <x:c r="JHQ1" s="31"/>
      <x:c r="JHR1" s="31"/>
      <x:c r="JHS1" s="31"/>
      <x:c r="JHT1" s="31"/>
      <x:c r="JHU1" s="31"/>
      <x:c r="JHV1" s="31"/>
      <x:c r="JHW1" s="31"/>
      <x:c r="JHX1" s="31"/>
      <x:c r="JHY1" s="31"/>
      <x:c r="JHZ1" s="31"/>
      <x:c r="JIA1" s="31"/>
      <x:c r="JIB1" s="31"/>
      <x:c r="JIC1" s="31"/>
      <x:c r="JID1" s="31"/>
      <x:c r="JIE1" s="31"/>
      <x:c r="JIF1" s="31"/>
      <x:c r="JIG1" s="31"/>
      <x:c r="JIH1" s="31"/>
      <x:c r="JII1" s="31"/>
      <x:c r="JIJ1" s="31"/>
      <x:c r="JIK1" s="31"/>
      <x:c r="JIL1" s="31"/>
      <x:c r="JIM1" s="31"/>
      <x:c r="JIN1" s="31"/>
      <x:c r="JIO1" s="31"/>
      <x:c r="JIP1" s="31"/>
      <x:c r="JIQ1" s="31"/>
      <x:c r="JIR1" s="31"/>
      <x:c r="JIS1" s="31"/>
      <x:c r="JIT1" s="31"/>
      <x:c r="JIU1" s="31"/>
      <x:c r="JIV1" s="31"/>
      <x:c r="JIW1" s="31"/>
      <x:c r="JIX1" s="31"/>
      <x:c r="JIY1" s="31"/>
      <x:c r="JIZ1" s="31"/>
      <x:c r="JJA1" s="31"/>
      <x:c r="JJB1" s="31"/>
      <x:c r="JJC1" s="31"/>
      <x:c r="JJD1" s="31"/>
      <x:c r="JJE1" s="31"/>
      <x:c r="JJF1" s="31"/>
      <x:c r="JJG1" s="31"/>
      <x:c r="JJH1" s="31"/>
      <x:c r="JJI1" s="31"/>
      <x:c r="JJJ1" s="31"/>
      <x:c r="JJK1" s="31"/>
      <x:c r="JJL1" s="31"/>
      <x:c r="JJM1" s="31"/>
      <x:c r="JJN1" s="31"/>
      <x:c r="JJO1" s="31"/>
      <x:c r="JJP1" s="31"/>
      <x:c r="JJQ1" s="31"/>
      <x:c r="JJR1" s="31"/>
      <x:c r="JJS1" s="31"/>
      <x:c r="JJT1" s="31"/>
      <x:c r="JJU1" s="31"/>
      <x:c r="JJV1" s="31"/>
      <x:c r="JJW1" s="31"/>
      <x:c r="JJX1" s="31"/>
      <x:c r="JJY1" s="31"/>
      <x:c r="JJZ1" s="31"/>
      <x:c r="JKA1" s="31"/>
      <x:c r="JKB1" s="31"/>
      <x:c r="JKC1" s="31"/>
      <x:c r="JKD1" s="31"/>
      <x:c r="JKE1" s="31"/>
      <x:c r="JKF1" s="31"/>
      <x:c r="JKG1" s="31"/>
      <x:c r="JKH1" s="31"/>
      <x:c r="JKI1" s="31"/>
      <x:c r="JKJ1" s="31"/>
      <x:c r="JKK1" s="31"/>
      <x:c r="JKL1" s="31"/>
      <x:c r="JKM1" s="31"/>
      <x:c r="JKN1" s="31"/>
      <x:c r="JKO1" s="31"/>
      <x:c r="JKP1" s="31"/>
      <x:c r="JKQ1" s="31"/>
      <x:c r="JKR1" s="31"/>
      <x:c r="JKS1" s="31"/>
      <x:c r="JKT1" s="31"/>
      <x:c r="JKU1" s="31"/>
      <x:c r="JKV1" s="31"/>
      <x:c r="JKW1" s="31"/>
      <x:c r="JKX1" s="31"/>
      <x:c r="JKY1" s="31"/>
      <x:c r="JKZ1" s="31"/>
      <x:c r="JLA1" s="31"/>
      <x:c r="JLB1" s="31"/>
      <x:c r="JLC1" s="31"/>
      <x:c r="JLD1" s="31"/>
      <x:c r="JLE1" s="31"/>
      <x:c r="JLF1" s="31"/>
      <x:c r="JLG1" s="31"/>
      <x:c r="JLH1" s="31"/>
      <x:c r="JLI1" s="31"/>
      <x:c r="JLJ1" s="31"/>
      <x:c r="JLK1" s="31"/>
      <x:c r="JLL1" s="31"/>
      <x:c r="JLM1" s="31"/>
      <x:c r="JLN1" s="31"/>
      <x:c r="JLO1" s="31"/>
      <x:c r="JLP1" s="31"/>
      <x:c r="JLQ1" s="31"/>
      <x:c r="JLR1" s="31"/>
      <x:c r="JLS1" s="31"/>
      <x:c r="JLT1" s="31"/>
      <x:c r="JLU1" s="31"/>
      <x:c r="JLV1" s="31"/>
      <x:c r="JLW1" s="31"/>
      <x:c r="JLX1" s="31"/>
      <x:c r="JLY1" s="31"/>
      <x:c r="JLZ1" s="31"/>
      <x:c r="JMA1" s="31"/>
      <x:c r="JMB1" s="31"/>
      <x:c r="JMC1" s="31"/>
      <x:c r="JMD1" s="31"/>
      <x:c r="JME1" s="31"/>
      <x:c r="JMF1" s="31"/>
      <x:c r="JMG1" s="31"/>
      <x:c r="JMH1" s="31"/>
      <x:c r="JMI1" s="31"/>
      <x:c r="JMJ1" s="31"/>
      <x:c r="JMK1" s="31"/>
      <x:c r="JML1" s="31"/>
      <x:c r="JMM1" s="31"/>
      <x:c r="JMN1" s="31"/>
      <x:c r="JMO1" s="31"/>
      <x:c r="JMP1" s="31"/>
      <x:c r="JMQ1" s="31"/>
      <x:c r="JMR1" s="31"/>
      <x:c r="JMS1" s="31"/>
      <x:c r="JMT1" s="31"/>
      <x:c r="JMU1" s="31"/>
      <x:c r="JMV1" s="31"/>
      <x:c r="JMW1" s="31"/>
      <x:c r="JMX1" s="31"/>
      <x:c r="JMY1" s="31"/>
      <x:c r="JMZ1" s="31"/>
      <x:c r="JNA1" s="31"/>
      <x:c r="JNB1" s="31"/>
      <x:c r="JNC1" s="31"/>
      <x:c r="JND1" s="31"/>
      <x:c r="JNE1" s="31"/>
      <x:c r="JNF1" s="31"/>
      <x:c r="JNG1" s="31"/>
      <x:c r="JNH1" s="31"/>
      <x:c r="JNI1" s="31"/>
      <x:c r="JNJ1" s="31"/>
      <x:c r="JNK1" s="31"/>
      <x:c r="JNL1" s="31"/>
      <x:c r="JNM1" s="31"/>
      <x:c r="JNN1" s="31"/>
      <x:c r="JNO1" s="31"/>
      <x:c r="JNP1" s="31"/>
      <x:c r="JNQ1" s="31"/>
      <x:c r="JNR1" s="31"/>
      <x:c r="JNS1" s="31"/>
      <x:c r="JNT1" s="31"/>
      <x:c r="JNU1" s="31"/>
      <x:c r="JNV1" s="31"/>
      <x:c r="JNW1" s="31"/>
      <x:c r="JNX1" s="31"/>
      <x:c r="JNY1" s="31"/>
      <x:c r="JNZ1" s="31"/>
      <x:c r="JOA1" s="31"/>
      <x:c r="JOB1" s="31"/>
      <x:c r="JOC1" s="31"/>
      <x:c r="JOD1" s="31"/>
      <x:c r="JOE1" s="31"/>
      <x:c r="JOF1" s="31"/>
      <x:c r="JOG1" s="31"/>
      <x:c r="JOH1" s="31"/>
      <x:c r="JOI1" s="31"/>
      <x:c r="JOJ1" s="31"/>
      <x:c r="JOK1" s="31"/>
      <x:c r="JOL1" s="31"/>
      <x:c r="JOM1" s="31"/>
      <x:c r="JON1" s="31"/>
      <x:c r="JOO1" s="31"/>
      <x:c r="JOP1" s="31"/>
      <x:c r="JOQ1" s="31"/>
      <x:c r="JOR1" s="31"/>
      <x:c r="JOS1" s="31"/>
      <x:c r="JOT1" s="31"/>
      <x:c r="JOU1" s="31"/>
      <x:c r="JOV1" s="31"/>
      <x:c r="JOW1" s="31"/>
      <x:c r="JOX1" s="31"/>
      <x:c r="JOY1" s="31"/>
      <x:c r="JOZ1" s="31"/>
      <x:c r="JPA1" s="31"/>
      <x:c r="JPB1" s="31"/>
      <x:c r="JPC1" s="31"/>
      <x:c r="JPD1" s="31"/>
      <x:c r="JPE1" s="31"/>
      <x:c r="JPF1" s="31"/>
      <x:c r="JPG1" s="31"/>
      <x:c r="JPH1" s="31"/>
      <x:c r="JPI1" s="31"/>
      <x:c r="JPJ1" s="31"/>
      <x:c r="JPK1" s="31"/>
      <x:c r="JPL1" s="31"/>
      <x:c r="JPM1" s="31"/>
      <x:c r="JPN1" s="31"/>
      <x:c r="JPO1" s="31"/>
      <x:c r="JPP1" s="31"/>
      <x:c r="JPQ1" s="31"/>
      <x:c r="JPR1" s="31"/>
      <x:c r="JPS1" s="31"/>
      <x:c r="JPT1" s="31"/>
      <x:c r="JPU1" s="31"/>
      <x:c r="JPV1" s="31"/>
      <x:c r="JPW1" s="31"/>
      <x:c r="JPX1" s="31"/>
      <x:c r="JPY1" s="31"/>
      <x:c r="JPZ1" s="31"/>
      <x:c r="JQA1" s="31"/>
      <x:c r="JQB1" s="31"/>
      <x:c r="JQC1" s="31"/>
      <x:c r="JQD1" s="31"/>
      <x:c r="JQE1" s="31"/>
      <x:c r="JQF1" s="31"/>
      <x:c r="JQG1" s="31"/>
      <x:c r="JQH1" s="31"/>
      <x:c r="JQI1" s="31"/>
      <x:c r="JQJ1" s="31"/>
      <x:c r="JQK1" s="31"/>
      <x:c r="JQL1" s="31"/>
      <x:c r="JQM1" s="31"/>
      <x:c r="JQN1" s="31"/>
      <x:c r="JQO1" s="31"/>
      <x:c r="JQP1" s="31"/>
      <x:c r="JQQ1" s="31"/>
      <x:c r="JQR1" s="31"/>
      <x:c r="JQS1" s="31"/>
      <x:c r="JQT1" s="31"/>
      <x:c r="JQU1" s="31"/>
      <x:c r="JQV1" s="31"/>
      <x:c r="JQW1" s="31"/>
      <x:c r="JQX1" s="31"/>
      <x:c r="JQY1" s="31"/>
      <x:c r="JQZ1" s="31"/>
      <x:c r="JRA1" s="31"/>
      <x:c r="JRB1" s="31"/>
      <x:c r="JRC1" s="31"/>
      <x:c r="JRD1" s="31"/>
      <x:c r="JRE1" s="31"/>
      <x:c r="JRF1" s="31"/>
      <x:c r="JRG1" s="31"/>
      <x:c r="JRH1" s="31"/>
      <x:c r="JRI1" s="31"/>
      <x:c r="JRJ1" s="31"/>
      <x:c r="JRK1" s="31"/>
      <x:c r="JRL1" s="31"/>
      <x:c r="JRM1" s="31"/>
      <x:c r="JRN1" s="31"/>
      <x:c r="JRO1" s="31"/>
      <x:c r="JRP1" s="31"/>
      <x:c r="JRQ1" s="31"/>
      <x:c r="JRR1" s="31"/>
      <x:c r="JRS1" s="31"/>
      <x:c r="JRT1" s="31"/>
      <x:c r="JRU1" s="31"/>
      <x:c r="JRV1" s="31"/>
      <x:c r="JRW1" s="31"/>
      <x:c r="JRX1" s="31"/>
      <x:c r="JRY1" s="31"/>
      <x:c r="JRZ1" s="31"/>
      <x:c r="JSA1" s="31"/>
      <x:c r="JSB1" s="31"/>
      <x:c r="JSC1" s="31"/>
      <x:c r="JSD1" s="31"/>
      <x:c r="JSE1" s="31"/>
      <x:c r="JSF1" s="31"/>
      <x:c r="JSG1" s="31"/>
      <x:c r="JSH1" s="31"/>
      <x:c r="JSI1" s="31"/>
      <x:c r="JSJ1" s="31"/>
      <x:c r="JSK1" s="31"/>
      <x:c r="JSL1" s="31"/>
      <x:c r="JSM1" s="31"/>
      <x:c r="JSN1" s="31"/>
      <x:c r="JSO1" s="31"/>
      <x:c r="JSP1" s="31"/>
      <x:c r="JSQ1" s="31"/>
      <x:c r="JSR1" s="31"/>
      <x:c r="JSS1" s="31"/>
      <x:c r="JST1" s="31"/>
      <x:c r="JSU1" s="31"/>
      <x:c r="JSV1" s="31"/>
      <x:c r="JSW1" s="31"/>
      <x:c r="JSX1" s="31"/>
      <x:c r="JSY1" s="31"/>
      <x:c r="JSZ1" s="31"/>
      <x:c r="JTA1" s="31"/>
      <x:c r="JTB1" s="31"/>
      <x:c r="JTC1" s="31"/>
      <x:c r="JTD1" s="31"/>
      <x:c r="JTE1" s="31"/>
      <x:c r="JTF1" s="31"/>
      <x:c r="JTG1" s="31"/>
      <x:c r="JTH1" s="31"/>
      <x:c r="JTI1" s="31"/>
      <x:c r="JTJ1" s="31"/>
      <x:c r="JTK1" s="31"/>
      <x:c r="JTL1" s="31"/>
      <x:c r="JTM1" s="31"/>
      <x:c r="JTN1" s="31"/>
      <x:c r="JTO1" s="31"/>
      <x:c r="JTP1" s="31"/>
      <x:c r="JTQ1" s="31"/>
      <x:c r="JTR1" s="31"/>
      <x:c r="JTS1" s="31"/>
      <x:c r="JTT1" s="31"/>
      <x:c r="JTU1" s="31"/>
      <x:c r="JTV1" s="31"/>
      <x:c r="JTW1" s="31"/>
      <x:c r="JTX1" s="31"/>
      <x:c r="JTY1" s="31"/>
      <x:c r="JTZ1" s="31"/>
      <x:c r="JUA1" s="31"/>
      <x:c r="JUB1" s="31"/>
      <x:c r="JUC1" s="31"/>
      <x:c r="JUD1" s="31"/>
      <x:c r="JUE1" s="31"/>
      <x:c r="JUF1" s="31"/>
      <x:c r="JUG1" s="31"/>
      <x:c r="JUH1" s="31"/>
      <x:c r="JUI1" s="31"/>
      <x:c r="JUJ1" s="31"/>
      <x:c r="JUK1" s="31"/>
      <x:c r="JUL1" s="31"/>
      <x:c r="JUM1" s="31"/>
      <x:c r="JUN1" s="31"/>
      <x:c r="JUO1" s="31"/>
      <x:c r="JUP1" s="31"/>
      <x:c r="JUQ1" s="31"/>
      <x:c r="JUR1" s="31"/>
      <x:c r="JUS1" s="31"/>
      <x:c r="JUT1" s="31"/>
      <x:c r="JUU1" s="31"/>
      <x:c r="JUV1" s="31"/>
      <x:c r="JUW1" s="31"/>
      <x:c r="JUX1" s="31"/>
      <x:c r="JUY1" s="31"/>
      <x:c r="JUZ1" s="31"/>
      <x:c r="JVA1" s="31"/>
      <x:c r="JVB1" s="31"/>
      <x:c r="JVC1" s="31"/>
      <x:c r="JVD1" s="31"/>
      <x:c r="JVE1" s="31"/>
      <x:c r="JVF1" s="31"/>
      <x:c r="JVG1" s="31"/>
      <x:c r="JVH1" s="31"/>
      <x:c r="JVI1" s="31"/>
      <x:c r="JVJ1" s="31"/>
      <x:c r="JVK1" s="31"/>
      <x:c r="JVL1" s="31"/>
      <x:c r="JVM1" s="31"/>
      <x:c r="JVN1" s="31"/>
      <x:c r="JVO1" s="31"/>
      <x:c r="JVP1" s="31"/>
      <x:c r="JVQ1" s="31"/>
      <x:c r="JVR1" s="31"/>
      <x:c r="JVS1" s="31"/>
      <x:c r="JVT1" s="31"/>
      <x:c r="JVU1" s="31"/>
      <x:c r="JVV1" s="31"/>
      <x:c r="JVW1" s="31"/>
      <x:c r="JVX1" s="31"/>
      <x:c r="JVY1" s="31"/>
      <x:c r="JVZ1" s="31"/>
      <x:c r="JWA1" s="31"/>
      <x:c r="JWB1" s="31"/>
      <x:c r="JWC1" s="31"/>
      <x:c r="JWD1" s="31"/>
      <x:c r="JWE1" s="31"/>
      <x:c r="JWF1" s="31"/>
      <x:c r="JWG1" s="31"/>
      <x:c r="JWH1" s="31"/>
      <x:c r="JWI1" s="31"/>
      <x:c r="JWJ1" s="31"/>
      <x:c r="JWK1" s="31"/>
      <x:c r="JWL1" s="31"/>
      <x:c r="JWM1" s="31"/>
      <x:c r="JWN1" s="31"/>
      <x:c r="JWO1" s="31"/>
      <x:c r="JWP1" s="31"/>
      <x:c r="JWQ1" s="31"/>
      <x:c r="JWR1" s="31"/>
      <x:c r="JWS1" s="31"/>
      <x:c r="JWT1" s="31"/>
      <x:c r="JWU1" s="31"/>
      <x:c r="JWV1" s="31"/>
      <x:c r="JWW1" s="31"/>
      <x:c r="JWX1" s="31"/>
      <x:c r="JWY1" s="31"/>
      <x:c r="JWZ1" s="31"/>
      <x:c r="JXA1" s="31"/>
      <x:c r="JXB1" s="31"/>
      <x:c r="JXC1" s="31"/>
      <x:c r="JXD1" s="31"/>
      <x:c r="JXE1" s="31"/>
      <x:c r="JXF1" s="31"/>
      <x:c r="JXG1" s="31"/>
      <x:c r="JXH1" s="31"/>
      <x:c r="JXI1" s="31"/>
      <x:c r="JXJ1" s="31"/>
      <x:c r="JXK1" s="31"/>
      <x:c r="JXL1" s="31"/>
      <x:c r="JXM1" s="31"/>
      <x:c r="JXN1" s="31"/>
      <x:c r="JXO1" s="31"/>
      <x:c r="JXP1" s="31"/>
      <x:c r="JXQ1" s="31"/>
      <x:c r="JXR1" s="31"/>
      <x:c r="JXS1" s="31"/>
      <x:c r="JXT1" s="31"/>
      <x:c r="JXU1" s="31"/>
      <x:c r="JXV1" s="31"/>
      <x:c r="JXW1" s="31"/>
      <x:c r="JXX1" s="31"/>
      <x:c r="JXY1" s="31"/>
      <x:c r="JXZ1" s="31"/>
      <x:c r="JYA1" s="31"/>
      <x:c r="JYB1" s="31"/>
      <x:c r="JYC1" s="31"/>
      <x:c r="JYD1" s="31"/>
      <x:c r="JYE1" s="31"/>
      <x:c r="JYF1" s="31"/>
      <x:c r="JYG1" s="31"/>
      <x:c r="JYH1" s="31"/>
      <x:c r="JYI1" s="31"/>
      <x:c r="JYJ1" s="31"/>
      <x:c r="JYK1" s="31"/>
      <x:c r="JYL1" s="31"/>
      <x:c r="JYM1" s="31"/>
      <x:c r="JYN1" s="31"/>
      <x:c r="JYO1" s="31"/>
      <x:c r="JYP1" s="31"/>
      <x:c r="JYQ1" s="31"/>
      <x:c r="JYR1" s="31"/>
      <x:c r="JYS1" s="31"/>
      <x:c r="JYT1" s="31"/>
      <x:c r="JYU1" s="31"/>
      <x:c r="JYV1" s="31"/>
      <x:c r="JYW1" s="31"/>
      <x:c r="JYX1" s="31"/>
      <x:c r="JYY1" s="31"/>
      <x:c r="JYZ1" s="31"/>
      <x:c r="JZA1" s="31"/>
      <x:c r="JZB1" s="31"/>
      <x:c r="JZC1" s="31"/>
      <x:c r="JZD1" s="31"/>
      <x:c r="JZE1" s="31"/>
      <x:c r="JZF1" s="31"/>
      <x:c r="JZG1" s="31"/>
      <x:c r="JZH1" s="31"/>
      <x:c r="JZI1" s="31"/>
      <x:c r="JZJ1" s="31"/>
      <x:c r="JZK1" s="31"/>
      <x:c r="JZL1" s="31"/>
      <x:c r="JZM1" s="31"/>
      <x:c r="JZN1" s="31"/>
      <x:c r="JZO1" s="31"/>
      <x:c r="JZP1" s="31"/>
      <x:c r="JZQ1" s="31"/>
      <x:c r="JZR1" s="31"/>
      <x:c r="JZS1" s="31"/>
      <x:c r="JZT1" s="31"/>
      <x:c r="JZU1" s="31"/>
      <x:c r="JZV1" s="31"/>
      <x:c r="JZW1" s="31"/>
      <x:c r="JZX1" s="31"/>
      <x:c r="JZY1" s="31"/>
      <x:c r="JZZ1" s="31"/>
      <x:c r="KAA1" s="31"/>
      <x:c r="KAB1" s="31"/>
      <x:c r="KAC1" s="31"/>
      <x:c r="KAD1" s="31"/>
      <x:c r="KAE1" s="31"/>
      <x:c r="KAF1" s="31"/>
      <x:c r="KAG1" s="31"/>
      <x:c r="KAH1" s="31"/>
      <x:c r="KAI1" s="31"/>
      <x:c r="KAJ1" s="31"/>
      <x:c r="KAK1" s="31"/>
      <x:c r="KAL1" s="31"/>
      <x:c r="KAM1" s="31"/>
      <x:c r="KAN1" s="31"/>
      <x:c r="KAO1" s="31"/>
      <x:c r="KAP1" s="31"/>
      <x:c r="KAQ1" s="31"/>
      <x:c r="KAR1" s="31"/>
      <x:c r="KAS1" s="31"/>
      <x:c r="KAT1" s="31"/>
      <x:c r="KAU1" s="31"/>
      <x:c r="KAV1" s="31"/>
      <x:c r="KAW1" s="31"/>
      <x:c r="KAX1" s="31"/>
      <x:c r="KAY1" s="31"/>
      <x:c r="KAZ1" s="31"/>
      <x:c r="KBA1" s="31"/>
      <x:c r="KBB1" s="31"/>
      <x:c r="KBC1" s="31"/>
      <x:c r="KBD1" s="31"/>
      <x:c r="KBE1" s="31"/>
      <x:c r="KBF1" s="31"/>
      <x:c r="KBG1" s="31"/>
      <x:c r="KBH1" s="31"/>
      <x:c r="KBI1" s="31"/>
      <x:c r="KBJ1" s="31"/>
      <x:c r="KBK1" s="31"/>
      <x:c r="KBL1" s="31"/>
      <x:c r="KBM1" s="31"/>
      <x:c r="KBN1" s="31"/>
      <x:c r="KBO1" s="31"/>
      <x:c r="KBP1" s="31"/>
      <x:c r="KBQ1" s="31"/>
      <x:c r="KBR1" s="31"/>
      <x:c r="KBS1" s="31"/>
      <x:c r="KBT1" s="31"/>
      <x:c r="KBU1" s="31"/>
      <x:c r="KBV1" s="31"/>
      <x:c r="KBW1" s="31"/>
      <x:c r="KBX1" s="31"/>
      <x:c r="KBY1" s="31"/>
      <x:c r="KBZ1" s="31"/>
      <x:c r="KCA1" s="31"/>
      <x:c r="KCB1" s="31"/>
      <x:c r="KCC1" s="31"/>
      <x:c r="KCD1" s="31"/>
      <x:c r="KCE1" s="31"/>
      <x:c r="KCF1" s="31"/>
      <x:c r="KCG1" s="31"/>
      <x:c r="KCH1" s="31"/>
      <x:c r="KCI1" s="31"/>
      <x:c r="KCJ1" s="31"/>
      <x:c r="KCK1" s="31"/>
      <x:c r="KCL1" s="31"/>
      <x:c r="KCM1" s="31"/>
      <x:c r="KCN1" s="31"/>
      <x:c r="KCO1" s="31"/>
      <x:c r="KCP1" s="31"/>
      <x:c r="KCQ1" s="31"/>
      <x:c r="KCR1" s="31"/>
      <x:c r="KCS1" s="31"/>
      <x:c r="KCT1" s="31"/>
      <x:c r="KCU1" s="31"/>
      <x:c r="KCV1" s="31"/>
      <x:c r="KCW1" s="31"/>
      <x:c r="KCX1" s="31"/>
      <x:c r="KCY1" s="31"/>
      <x:c r="KCZ1" s="31"/>
      <x:c r="KDA1" s="31"/>
      <x:c r="KDB1" s="31"/>
      <x:c r="KDC1" s="31"/>
      <x:c r="KDD1" s="31"/>
      <x:c r="KDE1" s="31"/>
      <x:c r="KDF1" s="31"/>
      <x:c r="KDG1" s="31"/>
      <x:c r="KDH1" s="31"/>
      <x:c r="KDI1" s="31"/>
      <x:c r="KDJ1" s="31"/>
      <x:c r="KDK1" s="31"/>
      <x:c r="KDL1" s="31"/>
      <x:c r="KDM1" s="31"/>
      <x:c r="KDN1" s="31"/>
      <x:c r="KDO1" s="31"/>
      <x:c r="KDP1" s="31"/>
      <x:c r="KDQ1" s="31"/>
      <x:c r="KDR1" s="31"/>
      <x:c r="KDS1" s="31"/>
      <x:c r="KDT1" s="31"/>
      <x:c r="KDU1" s="31"/>
      <x:c r="KDV1" s="31"/>
      <x:c r="KDW1" s="31"/>
      <x:c r="KDX1" s="31"/>
      <x:c r="KDY1" s="31"/>
      <x:c r="KDZ1" s="31"/>
      <x:c r="KEA1" s="31"/>
      <x:c r="KEB1" s="31"/>
      <x:c r="KEC1" s="31"/>
      <x:c r="KED1" s="31"/>
      <x:c r="KEE1" s="31"/>
      <x:c r="KEF1" s="31"/>
      <x:c r="KEG1" s="31"/>
      <x:c r="KEH1" s="31"/>
      <x:c r="KEI1" s="31"/>
      <x:c r="KEJ1" s="31"/>
      <x:c r="KEK1" s="31"/>
      <x:c r="KEL1" s="31"/>
      <x:c r="KEM1" s="31"/>
      <x:c r="KEN1" s="31"/>
      <x:c r="KEO1" s="31"/>
      <x:c r="KEP1" s="31"/>
      <x:c r="KEQ1" s="31"/>
      <x:c r="KER1" s="31"/>
      <x:c r="KES1" s="31"/>
      <x:c r="KET1" s="31"/>
      <x:c r="KEU1" s="31"/>
      <x:c r="KEV1" s="31"/>
      <x:c r="KEW1" s="31"/>
      <x:c r="KEX1" s="31"/>
      <x:c r="KEY1" s="31"/>
      <x:c r="KEZ1" s="31"/>
      <x:c r="KFA1" s="31"/>
      <x:c r="KFB1" s="31"/>
      <x:c r="KFC1" s="31"/>
      <x:c r="KFD1" s="31"/>
      <x:c r="KFE1" s="31"/>
      <x:c r="KFF1" s="31"/>
      <x:c r="KFG1" s="31"/>
      <x:c r="KFH1" s="31"/>
      <x:c r="KFI1" s="31"/>
      <x:c r="KFJ1" s="31"/>
      <x:c r="KFK1" s="31"/>
      <x:c r="KFL1" s="31"/>
      <x:c r="KFM1" s="31"/>
      <x:c r="KFN1" s="31"/>
      <x:c r="KFO1" s="31"/>
      <x:c r="KFP1" s="31"/>
      <x:c r="KFQ1" s="31"/>
      <x:c r="KFR1" s="31"/>
      <x:c r="KFS1" s="31"/>
      <x:c r="KFT1" s="31"/>
      <x:c r="KFU1" s="31"/>
      <x:c r="KFV1" s="31"/>
      <x:c r="KFW1" s="31"/>
      <x:c r="KFX1" s="31"/>
      <x:c r="KFY1" s="31"/>
      <x:c r="KFZ1" s="31"/>
      <x:c r="KGA1" s="31"/>
      <x:c r="KGB1" s="31"/>
      <x:c r="KGC1" s="31"/>
      <x:c r="KGD1" s="31"/>
      <x:c r="KGE1" s="31"/>
      <x:c r="KGF1" s="31"/>
      <x:c r="KGG1" s="31"/>
      <x:c r="KGH1" s="31"/>
      <x:c r="KGI1" s="31"/>
      <x:c r="KGJ1" s="31"/>
      <x:c r="KGK1" s="31"/>
      <x:c r="KGL1" s="31"/>
      <x:c r="KGM1" s="31"/>
      <x:c r="KGN1" s="31"/>
      <x:c r="KGO1" s="31"/>
      <x:c r="KGP1" s="31"/>
      <x:c r="KGQ1" s="31"/>
      <x:c r="KGR1" s="31"/>
      <x:c r="KGS1" s="31"/>
      <x:c r="KGT1" s="31"/>
      <x:c r="KGU1" s="31"/>
      <x:c r="KGV1" s="31"/>
      <x:c r="KGW1" s="31"/>
      <x:c r="KGX1" s="31"/>
      <x:c r="KGY1" s="31"/>
      <x:c r="KGZ1" s="31"/>
      <x:c r="KHA1" s="31"/>
      <x:c r="KHB1" s="31"/>
      <x:c r="KHC1" s="31"/>
      <x:c r="KHD1" s="31"/>
      <x:c r="KHE1" s="31"/>
      <x:c r="KHF1" s="31"/>
      <x:c r="KHG1" s="31"/>
      <x:c r="KHH1" s="31"/>
      <x:c r="KHI1" s="31"/>
      <x:c r="KHJ1" s="31"/>
      <x:c r="KHK1" s="31"/>
      <x:c r="KHL1" s="31"/>
      <x:c r="KHM1" s="31"/>
      <x:c r="KHN1" s="31"/>
      <x:c r="KHO1" s="31"/>
      <x:c r="KHP1" s="31"/>
      <x:c r="KHQ1" s="31"/>
      <x:c r="KHR1" s="31"/>
      <x:c r="KHS1" s="31"/>
      <x:c r="KHT1" s="31"/>
      <x:c r="KHU1" s="31"/>
      <x:c r="KHV1" s="31"/>
      <x:c r="KHW1" s="31"/>
      <x:c r="KHX1" s="31"/>
      <x:c r="KHY1" s="31"/>
      <x:c r="KHZ1" s="31"/>
      <x:c r="KIA1" s="31"/>
      <x:c r="KIB1" s="31"/>
      <x:c r="KIC1" s="31"/>
      <x:c r="KID1" s="31"/>
      <x:c r="KIE1" s="31"/>
      <x:c r="KIF1" s="31"/>
      <x:c r="KIG1" s="31"/>
      <x:c r="KIH1" s="31"/>
      <x:c r="KII1" s="31"/>
      <x:c r="KIJ1" s="31"/>
      <x:c r="KIK1" s="31"/>
      <x:c r="KIL1" s="31"/>
      <x:c r="KIM1" s="31"/>
      <x:c r="KIN1" s="31"/>
      <x:c r="KIO1" s="31"/>
      <x:c r="KIP1" s="31"/>
      <x:c r="KIQ1" s="31"/>
      <x:c r="KIR1" s="31"/>
      <x:c r="KIS1" s="31"/>
      <x:c r="KIT1" s="31"/>
      <x:c r="KIU1" s="31"/>
      <x:c r="KIV1" s="31"/>
      <x:c r="KIW1" s="31"/>
      <x:c r="KIX1" s="31"/>
      <x:c r="KIY1" s="31"/>
      <x:c r="KIZ1" s="31"/>
      <x:c r="KJA1" s="31"/>
      <x:c r="KJB1" s="31"/>
      <x:c r="KJC1" s="31"/>
      <x:c r="KJD1" s="31"/>
      <x:c r="KJE1" s="31"/>
      <x:c r="KJF1" s="31"/>
      <x:c r="KJG1" s="31"/>
      <x:c r="KJH1" s="31"/>
      <x:c r="KJI1" s="31"/>
      <x:c r="KJJ1" s="31"/>
      <x:c r="KJK1" s="31"/>
      <x:c r="KJL1" s="31"/>
      <x:c r="KJM1" s="31"/>
      <x:c r="KJN1" s="31"/>
      <x:c r="KJO1" s="31"/>
      <x:c r="KJP1" s="31"/>
      <x:c r="KJQ1" s="31"/>
      <x:c r="KJR1" s="31"/>
      <x:c r="KJS1" s="31"/>
      <x:c r="KJT1" s="31"/>
      <x:c r="KJU1" s="31"/>
      <x:c r="KJV1" s="31"/>
      <x:c r="KJW1" s="31"/>
      <x:c r="KJX1" s="31"/>
      <x:c r="KJY1" s="31"/>
      <x:c r="KJZ1" s="31"/>
      <x:c r="KKA1" s="31"/>
      <x:c r="KKB1" s="31"/>
      <x:c r="KKC1" s="31"/>
      <x:c r="KKD1" s="31"/>
      <x:c r="KKE1" s="31"/>
      <x:c r="KKF1" s="31"/>
      <x:c r="KKG1" s="31"/>
      <x:c r="KKH1" s="31"/>
      <x:c r="KKI1" s="31"/>
      <x:c r="KKJ1" s="31"/>
      <x:c r="KKK1" s="31"/>
      <x:c r="KKL1" s="31"/>
      <x:c r="KKM1" s="31"/>
      <x:c r="KKN1" s="31"/>
      <x:c r="KKO1" s="31"/>
      <x:c r="KKP1" s="31"/>
      <x:c r="KKQ1" s="31"/>
      <x:c r="KKR1" s="31"/>
      <x:c r="KKS1" s="31"/>
      <x:c r="KKT1" s="31"/>
      <x:c r="KKU1" s="31"/>
      <x:c r="KKV1" s="31"/>
      <x:c r="KKW1" s="31"/>
      <x:c r="KKX1" s="31"/>
      <x:c r="KKY1" s="31"/>
      <x:c r="KKZ1" s="31"/>
      <x:c r="KLA1" s="31"/>
      <x:c r="KLB1" s="31"/>
      <x:c r="KLC1" s="31"/>
      <x:c r="KLD1" s="31"/>
      <x:c r="KLE1" s="31"/>
      <x:c r="KLF1" s="31"/>
      <x:c r="KLG1" s="31"/>
      <x:c r="KLH1" s="31"/>
      <x:c r="KLI1" s="31"/>
      <x:c r="KLJ1" s="31"/>
      <x:c r="KLK1" s="31"/>
      <x:c r="KLL1" s="31"/>
      <x:c r="KLM1" s="31"/>
      <x:c r="KLN1" s="31"/>
      <x:c r="KLO1" s="31"/>
      <x:c r="KLP1" s="31"/>
      <x:c r="KLQ1" s="31"/>
      <x:c r="KLR1" s="31"/>
      <x:c r="KLS1" s="31"/>
      <x:c r="KLT1" s="31"/>
      <x:c r="KLU1" s="31"/>
      <x:c r="KLV1" s="31"/>
      <x:c r="KLW1" s="31"/>
      <x:c r="KLX1" s="31"/>
      <x:c r="KLY1" s="31"/>
      <x:c r="KLZ1" s="31"/>
      <x:c r="KMA1" s="31"/>
      <x:c r="KMB1" s="31"/>
      <x:c r="KMC1" s="31"/>
      <x:c r="KMD1" s="31"/>
      <x:c r="KME1" s="31"/>
      <x:c r="KMF1" s="31"/>
      <x:c r="KMG1" s="31"/>
      <x:c r="KMH1" s="31"/>
      <x:c r="KMI1" s="31"/>
      <x:c r="KMJ1" s="31"/>
      <x:c r="KMK1" s="31"/>
      <x:c r="KML1" s="31"/>
      <x:c r="KMM1" s="31"/>
      <x:c r="KMN1" s="31"/>
      <x:c r="KMO1" s="31"/>
      <x:c r="KMP1" s="31"/>
      <x:c r="KMQ1" s="31"/>
      <x:c r="KMR1" s="31"/>
      <x:c r="KMS1" s="31"/>
      <x:c r="KMT1" s="31"/>
      <x:c r="KMU1" s="31"/>
      <x:c r="KMV1" s="31"/>
      <x:c r="KMW1" s="31"/>
      <x:c r="KMX1" s="31"/>
      <x:c r="KMY1" s="31"/>
      <x:c r="KMZ1" s="31"/>
      <x:c r="KNA1" s="31"/>
      <x:c r="KNB1" s="31"/>
      <x:c r="KNC1" s="31"/>
      <x:c r="KND1" s="31"/>
      <x:c r="KNE1" s="31"/>
      <x:c r="KNF1" s="31"/>
      <x:c r="KNG1" s="31"/>
      <x:c r="KNH1" s="31"/>
      <x:c r="KNI1" s="31"/>
      <x:c r="KNJ1" s="31"/>
      <x:c r="KNK1" s="31"/>
      <x:c r="KNL1" s="31"/>
      <x:c r="KNM1" s="31"/>
      <x:c r="KNN1" s="31"/>
      <x:c r="KNO1" s="31"/>
      <x:c r="KNP1" s="31"/>
      <x:c r="KNQ1" s="31"/>
      <x:c r="KNR1" s="31"/>
      <x:c r="KNS1" s="31"/>
      <x:c r="KNT1" s="31"/>
      <x:c r="KNU1" s="31"/>
      <x:c r="KNV1" s="31"/>
      <x:c r="KNW1" s="31"/>
      <x:c r="KNX1" s="31"/>
      <x:c r="KNY1" s="31"/>
      <x:c r="KNZ1" s="31"/>
      <x:c r="KOA1" s="31"/>
      <x:c r="KOB1" s="31"/>
      <x:c r="KOC1" s="31"/>
      <x:c r="KOD1" s="31"/>
      <x:c r="KOE1" s="31"/>
      <x:c r="KOF1" s="31"/>
      <x:c r="KOG1" s="31"/>
      <x:c r="KOH1" s="31"/>
      <x:c r="KOI1" s="31"/>
      <x:c r="KOJ1" s="31"/>
      <x:c r="KOK1" s="31"/>
      <x:c r="KOL1" s="31"/>
      <x:c r="KOM1" s="31"/>
      <x:c r="KON1" s="31"/>
      <x:c r="KOO1" s="31"/>
      <x:c r="KOP1" s="31"/>
      <x:c r="KOQ1" s="31"/>
      <x:c r="KOR1" s="31"/>
      <x:c r="KOS1" s="31"/>
      <x:c r="KOT1" s="31"/>
      <x:c r="KOU1" s="31"/>
      <x:c r="KOV1" s="31"/>
      <x:c r="KOW1" s="31"/>
      <x:c r="KOX1" s="31"/>
      <x:c r="KOY1" s="31"/>
      <x:c r="KOZ1" s="31"/>
      <x:c r="KPA1" s="31"/>
      <x:c r="KPB1" s="31"/>
      <x:c r="KPC1" s="31"/>
      <x:c r="KPD1" s="31"/>
      <x:c r="KPE1" s="31"/>
      <x:c r="KPF1" s="31"/>
      <x:c r="KPG1" s="31"/>
      <x:c r="KPH1" s="31"/>
      <x:c r="KPI1" s="31"/>
      <x:c r="KPJ1" s="31"/>
      <x:c r="KPK1" s="31"/>
      <x:c r="KPL1" s="31"/>
      <x:c r="KPM1" s="31"/>
      <x:c r="KPN1" s="31"/>
      <x:c r="KPO1" s="31"/>
      <x:c r="KPP1" s="31"/>
      <x:c r="KPQ1" s="31"/>
      <x:c r="KPR1" s="31"/>
      <x:c r="KPS1" s="31"/>
      <x:c r="KPT1" s="31"/>
      <x:c r="KPU1" s="31"/>
      <x:c r="KPV1" s="31"/>
      <x:c r="KPW1" s="31"/>
      <x:c r="KPX1" s="31"/>
      <x:c r="KPY1" s="31"/>
      <x:c r="KPZ1" s="31"/>
      <x:c r="KQA1" s="31"/>
      <x:c r="KQB1" s="31"/>
      <x:c r="KQC1" s="31"/>
      <x:c r="KQD1" s="31"/>
      <x:c r="KQE1" s="31"/>
      <x:c r="KQF1" s="31"/>
      <x:c r="KQG1" s="31"/>
      <x:c r="KQH1" s="31"/>
      <x:c r="KQI1" s="31"/>
      <x:c r="KQJ1" s="31"/>
      <x:c r="KQK1" s="31"/>
      <x:c r="KQL1" s="31"/>
      <x:c r="KQM1" s="31"/>
      <x:c r="KQN1" s="31"/>
      <x:c r="KQO1" s="31"/>
      <x:c r="KQP1" s="31"/>
      <x:c r="KQQ1" s="31"/>
      <x:c r="KQR1" s="31"/>
      <x:c r="KQS1" s="31"/>
      <x:c r="KQT1" s="31"/>
      <x:c r="KQU1" s="31"/>
      <x:c r="KQV1" s="31"/>
      <x:c r="KQW1" s="31"/>
      <x:c r="KQX1" s="31"/>
      <x:c r="KQY1" s="31"/>
      <x:c r="KQZ1" s="31"/>
      <x:c r="KRA1" s="31"/>
      <x:c r="KRB1" s="31"/>
      <x:c r="KRC1" s="31"/>
      <x:c r="KRD1" s="31"/>
      <x:c r="KRE1" s="31"/>
      <x:c r="KRF1" s="31"/>
      <x:c r="KRG1" s="31"/>
      <x:c r="KRH1" s="31"/>
      <x:c r="KRI1" s="31"/>
      <x:c r="KRJ1" s="31"/>
      <x:c r="KRK1" s="31"/>
      <x:c r="KRL1" s="31"/>
      <x:c r="KRM1" s="31"/>
      <x:c r="KRN1" s="31"/>
      <x:c r="KRO1" s="31"/>
      <x:c r="KRP1" s="31"/>
      <x:c r="KRQ1" s="31"/>
      <x:c r="KRR1" s="31"/>
      <x:c r="KRS1" s="31"/>
      <x:c r="KRT1" s="31"/>
      <x:c r="KRU1" s="31"/>
      <x:c r="KRV1" s="31"/>
      <x:c r="KRW1" s="31"/>
      <x:c r="KRX1" s="31"/>
      <x:c r="KRY1" s="31"/>
      <x:c r="KRZ1" s="31"/>
      <x:c r="KSA1" s="31"/>
      <x:c r="KSB1" s="31"/>
      <x:c r="KSC1" s="31"/>
      <x:c r="KSD1" s="31"/>
      <x:c r="KSE1" s="31"/>
      <x:c r="KSF1" s="31"/>
      <x:c r="KSG1" s="31"/>
      <x:c r="KSH1" s="31"/>
      <x:c r="KSI1" s="31"/>
      <x:c r="KSJ1" s="31"/>
      <x:c r="KSK1" s="31"/>
      <x:c r="KSL1" s="31"/>
      <x:c r="KSM1" s="31"/>
      <x:c r="KSN1" s="31"/>
      <x:c r="KSO1" s="31"/>
      <x:c r="KSP1" s="31"/>
      <x:c r="KSQ1" s="31"/>
      <x:c r="KSR1" s="31"/>
      <x:c r="KSS1" s="31"/>
      <x:c r="KST1" s="31"/>
      <x:c r="KSU1" s="31"/>
      <x:c r="KSV1" s="31"/>
      <x:c r="KSW1" s="31"/>
      <x:c r="KSX1" s="31"/>
      <x:c r="KSY1" s="31"/>
      <x:c r="KSZ1" s="31"/>
      <x:c r="KTA1" s="31"/>
      <x:c r="KTB1" s="31"/>
      <x:c r="KTC1" s="31"/>
      <x:c r="KTD1" s="31"/>
      <x:c r="KTE1" s="31"/>
      <x:c r="KTF1" s="31"/>
      <x:c r="KTG1" s="31"/>
      <x:c r="KTH1" s="31"/>
      <x:c r="KTI1" s="31"/>
      <x:c r="KTJ1" s="31"/>
      <x:c r="KTK1" s="31"/>
      <x:c r="KTL1" s="31"/>
      <x:c r="KTM1" s="31"/>
      <x:c r="KTN1" s="31"/>
      <x:c r="KTO1" s="31"/>
      <x:c r="KTP1" s="31"/>
      <x:c r="KTQ1" s="31"/>
      <x:c r="KTR1" s="31"/>
      <x:c r="KTS1" s="31"/>
      <x:c r="KTT1" s="31"/>
      <x:c r="KTU1" s="31"/>
      <x:c r="KTV1" s="31"/>
      <x:c r="KTW1" s="31"/>
      <x:c r="KTX1" s="31"/>
      <x:c r="KTY1" s="31"/>
      <x:c r="KTZ1" s="31"/>
      <x:c r="KUA1" s="31"/>
      <x:c r="KUB1" s="31"/>
      <x:c r="KUC1" s="31"/>
      <x:c r="KUD1" s="31"/>
      <x:c r="KUE1" s="31"/>
      <x:c r="KUF1" s="31"/>
      <x:c r="KUG1" s="31"/>
      <x:c r="KUH1" s="31"/>
      <x:c r="KUI1" s="31"/>
      <x:c r="KUJ1" s="31"/>
      <x:c r="KUK1" s="31"/>
      <x:c r="KUL1" s="31"/>
      <x:c r="KUM1" s="31"/>
      <x:c r="KUN1" s="31"/>
      <x:c r="KUO1" s="31"/>
      <x:c r="KUP1" s="31"/>
      <x:c r="KUQ1" s="31"/>
      <x:c r="KUR1" s="31"/>
      <x:c r="KUS1" s="31"/>
      <x:c r="KUT1" s="31"/>
      <x:c r="KUU1" s="31"/>
      <x:c r="KUV1" s="31"/>
      <x:c r="KUW1" s="31"/>
      <x:c r="KUX1" s="31"/>
      <x:c r="KUY1" s="31"/>
      <x:c r="KUZ1" s="31"/>
      <x:c r="KVA1" s="31"/>
      <x:c r="KVB1" s="31"/>
      <x:c r="KVC1" s="31"/>
      <x:c r="KVD1" s="31"/>
      <x:c r="KVE1" s="31"/>
      <x:c r="KVF1" s="31"/>
      <x:c r="KVG1" s="31"/>
      <x:c r="KVH1" s="31"/>
      <x:c r="KVI1" s="31"/>
      <x:c r="KVJ1" s="31"/>
      <x:c r="KVK1" s="31"/>
      <x:c r="KVL1" s="31"/>
      <x:c r="KVM1" s="31"/>
      <x:c r="KVN1" s="31"/>
      <x:c r="KVO1" s="31"/>
      <x:c r="KVP1" s="31"/>
      <x:c r="KVQ1" s="31"/>
      <x:c r="KVR1" s="31"/>
      <x:c r="KVS1" s="31"/>
      <x:c r="KVT1" s="31"/>
      <x:c r="KVU1" s="31"/>
      <x:c r="KVV1" s="31"/>
      <x:c r="KVW1" s="31"/>
      <x:c r="KVX1" s="31"/>
      <x:c r="KVY1" s="31"/>
      <x:c r="KVZ1" s="31"/>
      <x:c r="KWA1" s="31"/>
      <x:c r="KWB1" s="31"/>
      <x:c r="KWC1" s="31"/>
      <x:c r="KWD1" s="31"/>
      <x:c r="KWE1" s="31"/>
      <x:c r="KWF1" s="31"/>
      <x:c r="KWG1" s="31"/>
      <x:c r="KWH1" s="31"/>
      <x:c r="KWI1" s="31"/>
      <x:c r="KWJ1" s="31"/>
      <x:c r="KWK1" s="31"/>
      <x:c r="KWL1" s="31"/>
      <x:c r="KWM1" s="31"/>
      <x:c r="KWN1" s="31"/>
      <x:c r="KWO1" s="31"/>
      <x:c r="KWP1" s="31"/>
      <x:c r="KWQ1" s="31"/>
      <x:c r="KWR1" s="31"/>
      <x:c r="KWS1" s="31"/>
      <x:c r="KWT1" s="31"/>
      <x:c r="KWU1" s="31"/>
      <x:c r="KWV1" s="31"/>
      <x:c r="KWW1" s="31"/>
      <x:c r="KWX1" s="31"/>
      <x:c r="KWY1" s="31"/>
      <x:c r="KWZ1" s="31"/>
      <x:c r="KXA1" s="31"/>
      <x:c r="KXB1" s="31"/>
      <x:c r="KXC1" s="31"/>
      <x:c r="KXD1" s="31"/>
      <x:c r="KXE1" s="31"/>
      <x:c r="KXF1" s="31"/>
      <x:c r="KXG1" s="31"/>
      <x:c r="KXH1" s="31"/>
      <x:c r="KXI1" s="31"/>
      <x:c r="KXJ1" s="31"/>
      <x:c r="KXK1" s="31"/>
      <x:c r="KXL1" s="31"/>
      <x:c r="KXM1" s="31"/>
      <x:c r="KXN1" s="31"/>
      <x:c r="KXO1" s="31"/>
      <x:c r="KXP1" s="31"/>
      <x:c r="KXQ1" s="31"/>
      <x:c r="KXR1" s="31"/>
      <x:c r="KXS1" s="31"/>
      <x:c r="KXT1" s="31"/>
      <x:c r="KXU1" s="31"/>
      <x:c r="KXV1" s="31"/>
      <x:c r="KXW1" s="31"/>
      <x:c r="KXX1" s="31"/>
      <x:c r="KXY1" s="31"/>
      <x:c r="KXZ1" s="31"/>
      <x:c r="KYA1" s="31"/>
      <x:c r="KYB1" s="31"/>
      <x:c r="KYC1" s="31"/>
      <x:c r="KYD1" s="31"/>
      <x:c r="KYE1" s="31"/>
      <x:c r="KYF1" s="31"/>
      <x:c r="KYG1" s="31"/>
      <x:c r="KYH1" s="31"/>
      <x:c r="KYI1" s="31"/>
      <x:c r="KYJ1" s="31"/>
      <x:c r="KYK1" s="31"/>
      <x:c r="KYL1" s="31"/>
      <x:c r="KYM1" s="31"/>
      <x:c r="KYN1" s="31"/>
      <x:c r="KYO1" s="31"/>
      <x:c r="KYP1" s="31"/>
      <x:c r="KYQ1" s="31"/>
      <x:c r="KYR1" s="31"/>
      <x:c r="KYS1" s="31"/>
      <x:c r="KYT1" s="31"/>
      <x:c r="KYU1" s="31"/>
      <x:c r="KYV1" s="31"/>
      <x:c r="KYW1" s="31"/>
      <x:c r="KYX1" s="31"/>
      <x:c r="KYY1" s="31"/>
      <x:c r="KYZ1" s="31"/>
      <x:c r="KZA1" s="31"/>
      <x:c r="KZB1" s="31"/>
      <x:c r="KZC1" s="31"/>
      <x:c r="KZD1" s="31"/>
      <x:c r="KZE1" s="31"/>
      <x:c r="KZF1" s="31"/>
      <x:c r="KZG1" s="31"/>
      <x:c r="KZH1" s="31"/>
      <x:c r="KZI1" s="31"/>
      <x:c r="KZJ1" s="31"/>
      <x:c r="KZK1" s="31"/>
      <x:c r="KZL1" s="31"/>
      <x:c r="KZM1" s="31"/>
      <x:c r="KZN1" s="31"/>
      <x:c r="KZO1" s="31"/>
      <x:c r="KZP1" s="31"/>
      <x:c r="KZQ1" s="31"/>
      <x:c r="KZR1" s="31"/>
      <x:c r="KZS1" s="31"/>
      <x:c r="KZT1" s="31"/>
      <x:c r="KZU1" s="31"/>
      <x:c r="KZV1" s="31"/>
      <x:c r="KZW1" s="31"/>
      <x:c r="KZX1" s="31"/>
      <x:c r="KZY1" s="31"/>
      <x:c r="KZZ1" s="31"/>
      <x:c r="LAA1" s="31"/>
      <x:c r="LAB1" s="31"/>
      <x:c r="LAC1" s="31"/>
      <x:c r="LAD1" s="31"/>
      <x:c r="LAE1" s="31"/>
      <x:c r="LAF1" s="31"/>
      <x:c r="LAG1" s="31"/>
      <x:c r="LAH1" s="31"/>
      <x:c r="LAI1" s="31"/>
      <x:c r="LAJ1" s="31"/>
      <x:c r="LAK1" s="31"/>
      <x:c r="LAL1" s="31"/>
      <x:c r="LAM1" s="31"/>
      <x:c r="LAN1" s="31"/>
      <x:c r="LAO1" s="31"/>
      <x:c r="LAP1" s="31"/>
      <x:c r="LAQ1" s="31"/>
      <x:c r="LAR1" s="31"/>
      <x:c r="LAS1" s="31"/>
      <x:c r="LAT1" s="31"/>
      <x:c r="LAU1" s="31"/>
      <x:c r="LAV1" s="31"/>
      <x:c r="LAW1" s="31"/>
      <x:c r="LAX1" s="31"/>
      <x:c r="LAY1" s="31"/>
      <x:c r="LAZ1" s="31"/>
      <x:c r="LBA1" s="31"/>
      <x:c r="LBB1" s="31"/>
      <x:c r="LBC1" s="31"/>
      <x:c r="LBD1" s="31"/>
      <x:c r="LBE1" s="31"/>
      <x:c r="LBF1" s="31"/>
      <x:c r="LBG1" s="31"/>
      <x:c r="LBH1" s="31"/>
      <x:c r="LBI1" s="31"/>
      <x:c r="LBJ1" s="31"/>
      <x:c r="LBK1" s="31"/>
      <x:c r="LBL1" s="31"/>
      <x:c r="LBM1" s="31"/>
      <x:c r="LBN1" s="31"/>
      <x:c r="LBO1" s="31"/>
      <x:c r="LBP1" s="31"/>
      <x:c r="LBQ1" s="31"/>
      <x:c r="LBR1" s="31"/>
      <x:c r="LBS1" s="31"/>
      <x:c r="LBT1" s="31"/>
      <x:c r="LBU1" s="31"/>
      <x:c r="LBV1" s="31"/>
      <x:c r="LBW1" s="31"/>
      <x:c r="LBX1" s="31"/>
      <x:c r="LBY1" s="31"/>
      <x:c r="LBZ1" s="31"/>
      <x:c r="LCA1" s="31"/>
      <x:c r="LCB1" s="31"/>
      <x:c r="LCC1" s="31"/>
      <x:c r="LCD1" s="31"/>
      <x:c r="LCE1" s="31"/>
      <x:c r="LCF1" s="31"/>
      <x:c r="LCG1" s="31"/>
      <x:c r="LCH1" s="31"/>
      <x:c r="LCI1" s="31"/>
      <x:c r="LCJ1" s="31"/>
      <x:c r="LCK1" s="31"/>
      <x:c r="LCL1" s="31"/>
      <x:c r="LCM1" s="31"/>
      <x:c r="LCN1" s="31"/>
      <x:c r="LCO1" s="31"/>
      <x:c r="LCP1" s="31"/>
      <x:c r="LCQ1" s="31"/>
      <x:c r="LCR1" s="31"/>
      <x:c r="LCS1" s="31"/>
      <x:c r="LCT1" s="31"/>
      <x:c r="LCU1" s="31"/>
      <x:c r="LCV1" s="31"/>
      <x:c r="LCW1" s="31"/>
      <x:c r="LCX1" s="31"/>
      <x:c r="LCY1" s="31"/>
      <x:c r="LCZ1" s="31"/>
      <x:c r="LDA1" s="31"/>
      <x:c r="LDB1" s="31"/>
      <x:c r="LDC1" s="31"/>
      <x:c r="LDD1" s="31"/>
      <x:c r="LDE1" s="31"/>
      <x:c r="LDF1" s="31"/>
      <x:c r="LDG1" s="31"/>
      <x:c r="LDH1" s="31"/>
      <x:c r="LDI1" s="31"/>
      <x:c r="LDJ1" s="31"/>
      <x:c r="LDK1" s="31"/>
      <x:c r="LDL1" s="31"/>
      <x:c r="LDM1" s="31"/>
      <x:c r="LDN1" s="31"/>
      <x:c r="LDO1" s="31"/>
      <x:c r="LDP1" s="31"/>
      <x:c r="LDQ1" s="31"/>
      <x:c r="LDR1" s="31"/>
      <x:c r="LDS1" s="31"/>
      <x:c r="LDT1" s="31"/>
      <x:c r="LDU1" s="31"/>
      <x:c r="LDV1" s="31"/>
      <x:c r="LDW1" s="31"/>
      <x:c r="LDX1" s="31"/>
      <x:c r="LDY1" s="31"/>
      <x:c r="LDZ1" s="31"/>
      <x:c r="LEA1" s="31"/>
      <x:c r="LEB1" s="31"/>
      <x:c r="LEC1" s="31"/>
      <x:c r="LED1" s="31"/>
      <x:c r="LEE1" s="31"/>
      <x:c r="LEF1" s="31"/>
      <x:c r="LEG1" s="31"/>
      <x:c r="LEH1" s="31"/>
      <x:c r="LEI1" s="31"/>
      <x:c r="LEJ1" s="31"/>
      <x:c r="LEK1" s="31"/>
      <x:c r="LEL1" s="31"/>
      <x:c r="LEM1" s="31"/>
      <x:c r="LEN1" s="31"/>
      <x:c r="LEO1" s="31"/>
      <x:c r="LEP1" s="31"/>
      <x:c r="LEQ1" s="31"/>
      <x:c r="LER1" s="31"/>
      <x:c r="LES1" s="31"/>
      <x:c r="LET1" s="31"/>
      <x:c r="LEU1" s="31"/>
      <x:c r="LEV1" s="31"/>
      <x:c r="LEW1" s="31"/>
      <x:c r="LEX1" s="31"/>
      <x:c r="LEY1" s="31"/>
      <x:c r="LEZ1" s="31"/>
      <x:c r="LFA1" s="31"/>
      <x:c r="LFB1" s="31"/>
      <x:c r="LFC1" s="31"/>
      <x:c r="LFD1" s="31"/>
      <x:c r="LFE1" s="31"/>
      <x:c r="LFF1" s="31"/>
      <x:c r="LFG1" s="31"/>
      <x:c r="LFH1" s="31"/>
      <x:c r="LFI1" s="31"/>
      <x:c r="LFJ1" s="31"/>
      <x:c r="LFK1" s="31"/>
      <x:c r="LFL1" s="31"/>
      <x:c r="LFM1" s="31"/>
      <x:c r="LFN1" s="31"/>
      <x:c r="LFO1" s="31"/>
      <x:c r="LFP1" s="31"/>
      <x:c r="LFQ1" s="31"/>
      <x:c r="LFR1" s="31"/>
      <x:c r="LFS1" s="31"/>
      <x:c r="LFT1" s="31"/>
      <x:c r="LFU1" s="31"/>
      <x:c r="LFV1" s="31"/>
      <x:c r="LFW1" s="31"/>
      <x:c r="LFX1" s="31"/>
      <x:c r="LFY1" s="31"/>
      <x:c r="LFZ1" s="31"/>
      <x:c r="LGA1" s="31"/>
      <x:c r="LGB1" s="31"/>
      <x:c r="LGC1" s="31"/>
      <x:c r="LGD1" s="31"/>
      <x:c r="LGE1" s="31"/>
      <x:c r="LGF1" s="31"/>
      <x:c r="LGG1" s="31"/>
      <x:c r="LGH1" s="31"/>
      <x:c r="LGI1" s="31"/>
      <x:c r="LGJ1" s="31"/>
      <x:c r="LGK1" s="31"/>
      <x:c r="LGL1" s="31"/>
      <x:c r="LGM1" s="31"/>
      <x:c r="LGN1" s="31"/>
      <x:c r="LGO1" s="31"/>
      <x:c r="LGP1" s="31"/>
      <x:c r="LGQ1" s="31"/>
      <x:c r="LGR1" s="31"/>
      <x:c r="LGS1" s="31"/>
      <x:c r="LGT1" s="31"/>
      <x:c r="LGU1" s="31"/>
      <x:c r="LGV1" s="31"/>
      <x:c r="LGW1" s="31"/>
      <x:c r="LGX1" s="31"/>
      <x:c r="LGY1" s="31"/>
      <x:c r="LGZ1" s="31"/>
      <x:c r="LHA1" s="31"/>
      <x:c r="LHB1" s="31"/>
      <x:c r="LHC1" s="31"/>
      <x:c r="LHD1" s="31"/>
      <x:c r="LHE1" s="31"/>
      <x:c r="LHF1" s="31"/>
      <x:c r="LHG1" s="31"/>
      <x:c r="LHH1" s="31"/>
      <x:c r="LHI1" s="31"/>
      <x:c r="LHJ1" s="31"/>
      <x:c r="LHK1" s="31"/>
      <x:c r="LHL1" s="31"/>
      <x:c r="LHM1" s="31"/>
      <x:c r="LHN1" s="31"/>
      <x:c r="LHO1" s="31"/>
      <x:c r="LHP1" s="31"/>
      <x:c r="LHQ1" s="31"/>
      <x:c r="LHR1" s="31"/>
      <x:c r="LHS1" s="31"/>
      <x:c r="LHT1" s="31"/>
      <x:c r="LHU1" s="31"/>
      <x:c r="LHV1" s="31"/>
      <x:c r="LHW1" s="31"/>
      <x:c r="LHX1" s="31"/>
      <x:c r="LHY1" s="31"/>
      <x:c r="LHZ1" s="31"/>
      <x:c r="LIA1" s="31"/>
      <x:c r="LIB1" s="31"/>
      <x:c r="LIC1" s="31"/>
      <x:c r="LID1" s="31"/>
      <x:c r="LIE1" s="31"/>
      <x:c r="LIF1" s="31"/>
      <x:c r="LIG1" s="31"/>
      <x:c r="LIH1" s="31"/>
      <x:c r="LII1" s="31"/>
      <x:c r="LIJ1" s="31"/>
      <x:c r="LIK1" s="31"/>
      <x:c r="LIL1" s="31"/>
      <x:c r="LIM1" s="31"/>
      <x:c r="LIN1" s="31"/>
      <x:c r="LIO1" s="31"/>
      <x:c r="LIP1" s="31"/>
      <x:c r="LIQ1" s="31"/>
      <x:c r="LIR1" s="31"/>
      <x:c r="LIS1" s="31"/>
      <x:c r="LIT1" s="31"/>
      <x:c r="LIU1" s="31"/>
      <x:c r="LIV1" s="31"/>
      <x:c r="LIW1" s="31"/>
      <x:c r="LIX1" s="31"/>
      <x:c r="LIY1" s="31"/>
      <x:c r="LIZ1" s="31"/>
      <x:c r="LJA1" s="31"/>
      <x:c r="LJB1" s="31"/>
      <x:c r="LJC1" s="31"/>
      <x:c r="LJD1" s="31"/>
      <x:c r="LJE1" s="31"/>
      <x:c r="LJF1" s="31"/>
      <x:c r="LJG1" s="31"/>
      <x:c r="LJH1" s="31"/>
      <x:c r="LJI1" s="31"/>
      <x:c r="LJJ1" s="31"/>
      <x:c r="LJK1" s="31"/>
      <x:c r="LJL1" s="31"/>
      <x:c r="LJM1" s="31"/>
      <x:c r="LJN1" s="31"/>
      <x:c r="LJO1" s="31"/>
      <x:c r="LJP1" s="31"/>
      <x:c r="LJQ1" s="31"/>
      <x:c r="LJR1" s="31"/>
      <x:c r="LJS1" s="31"/>
      <x:c r="LJT1" s="31"/>
      <x:c r="LJU1" s="31"/>
      <x:c r="LJV1" s="31"/>
      <x:c r="LJW1" s="31"/>
      <x:c r="LJX1" s="31"/>
      <x:c r="LJY1" s="31"/>
      <x:c r="LJZ1" s="31"/>
      <x:c r="LKA1" s="31"/>
      <x:c r="LKB1" s="31"/>
      <x:c r="LKC1" s="31"/>
      <x:c r="LKD1" s="31"/>
      <x:c r="LKE1" s="31"/>
      <x:c r="LKF1" s="31"/>
      <x:c r="LKG1" s="31"/>
      <x:c r="LKH1" s="31"/>
      <x:c r="LKI1" s="31"/>
      <x:c r="LKJ1" s="31"/>
      <x:c r="LKK1" s="31"/>
      <x:c r="LKL1" s="31"/>
      <x:c r="LKM1" s="31"/>
      <x:c r="LKN1" s="31"/>
      <x:c r="LKO1" s="31"/>
      <x:c r="LKP1" s="31"/>
      <x:c r="LKQ1" s="31"/>
      <x:c r="LKR1" s="31"/>
      <x:c r="LKS1" s="31"/>
      <x:c r="LKT1" s="31"/>
      <x:c r="LKU1" s="31"/>
      <x:c r="LKV1" s="31"/>
      <x:c r="LKW1" s="31"/>
      <x:c r="LKX1" s="31"/>
      <x:c r="LKY1" s="31"/>
      <x:c r="LKZ1" s="31"/>
      <x:c r="LLA1" s="31"/>
      <x:c r="LLB1" s="31"/>
      <x:c r="LLC1" s="31"/>
      <x:c r="LLD1" s="31"/>
      <x:c r="LLE1" s="31"/>
      <x:c r="LLF1" s="31"/>
      <x:c r="LLG1" s="31"/>
      <x:c r="LLH1" s="31"/>
      <x:c r="LLI1" s="31"/>
      <x:c r="LLJ1" s="31"/>
      <x:c r="LLK1" s="31"/>
      <x:c r="LLL1" s="31"/>
      <x:c r="LLM1" s="31"/>
      <x:c r="LLN1" s="31"/>
      <x:c r="LLO1" s="31"/>
      <x:c r="LLP1" s="31"/>
      <x:c r="LLQ1" s="31"/>
      <x:c r="LLR1" s="31"/>
      <x:c r="LLS1" s="31"/>
      <x:c r="LLT1" s="31"/>
      <x:c r="LLU1" s="31"/>
      <x:c r="LLV1" s="31"/>
      <x:c r="LLW1" s="31"/>
      <x:c r="LLX1" s="31"/>
      <x:c r="LLY1" s="31"/>
      <x:c r="LLZ1" s="31"/>
      <x:c r="LMA1" s="31"/>
      <x:c r="LMB1" s="31"/>
      <x:c r="LMC1" s="31"/>
      <x:c r="LMD1" s="31"/>
      <x:c r="LME1" s="31"/>
      <x:c r="LMF1" s="31"/>
      <x:c r="LMG1" s="31"/>
      <x:c r="LMH1" s="31"/>
      <x:c r="LMI1" s="31"/>
      <x:c r="LMJ1" s="31"/>
      <x:c r="LMK1" s="31"/>
      <x:c r="LML1" s="31"/>
      <x:c r="LMM1" s="31"/>
      <x:c r="LMN1" s="31"/>
      <x:c r="LMO1" s="31"/>
      <x:c r="LMP1" s="31"/>
      <x:c r="LMQ1" s="31"/>
      <x:c r="LMR1" s="31"/>
      <x:c r="LMS1" s="31"/>
      <x:c r="LMT1" s="31"/>
      <x:c r="LMU1" s="31"/>
      <x:c r="LMV1" s="31"/>
      <x:c r="LMW1" s="31"/>
      <x:c r="LMX1" s="31"/>
      <x:c r="LMY1" s="31"/>
      <x:c r="LMZ1" s="31"/>
      <x:c r="LNA1" s="31"/>
      <x:c r="LNB1" s="31"/>
      <x:c r="LNC1" s="31"/>
      <x:c r="LND1" s="31"/>
      <x:c r="LNE1" s="31"/>
      <x:c r="LNF1" s="31"/>
      <x:c r="LNG1" s="31"/>
      <x:c r="LNH1" s="31"/>
      <x:c r="LNI1" s="31"/>
      <x:c r="LNJ1" s="31"/>
      <x:c r="LNK1" s="31"/>
      <x:c r="LNL1" s="31"/>
      <x:c r="LNM1" s="31"/>
      <x:c r="LNN1" s="31"/>
      <x:c r="LNO1" s="31"/>
      <x:c r="LNP1" s="31"/>
      <x:c r="LNQ1" s="31"/>
      <x:c r="LNR1" s="31"/>
      <x:c r="LNS1" s="31"/>
      <x:c r="LNT1" s="31"/>
      <x:c r="LNU1" s="31"/>
      <x:c r="LNV1" s="31"/>
      <x:c r="LNW1" s="31"/>
      <x:c r="LNX1" s="31"/>
      <x:c r="LNY1" s="31"/>
      <x:c r="LNZ1" s="31"/>
      <x:c r="LOA1" s="31"/>
      <x:c r="LOB1" s="31"/>
      <x:c r="LOC1" s="31"/>
      <x:c r="LOD1" s="31"/>
      <x:c r="LOE1" s="31"/>
      <x:c r="LOF1" s="31"/>
      <x:c r="LOG1" s="31"/>
      <x:c r="LOH1" s="31"/>
      <x:c r="LOI1" s="31"/>
      <x:c r="LOJ1" s="31"/>
      <x:c r="LOK1" s="31"/>
      <x:c r="LOL1" s="31"/>
      <x:c r="LOM1" s="31"/>
      <x:c r="LON1" s="31"/>
      <x:c r="LOO1" s="31"/>
      <x:c r="LOP1" s="31"/>
      <x:c r="LOQ1" s="31"/>
      <x:c r="LOR1" s="31"/>
      <x:c r="LOS1" s="31"/>
      <x:c r="LOT1" s="31"/>
      <x:c r="LOU1" s="31"/>
      <x:c r="LOV1" s="31"/>
      <x:c r="LOW1" s="31"/>
      <x:c r="LOX1" s="31"/>
      <x:c r="LOY1" s="31"/>
      <x:c r="LOZ1" s="31"/>
      <x:c r="LPA1" s="31"/>
      <x:c r="LPB1" s="31"/>
      <x:c r="LPC1" s="31"/>
      <x:c r="LPD1" s="31"/>
      <x:c r="LPE1" s="31"/>
      <x:c r="LPF1" s="31"/>
      <x:c r="LPG1" s="31"/>
      <x:c r="LPH1" s="31"/>
      <x:c r="LPI1" s="31"/>
      <x:c r="LPJ1" s="31"/>
      <x:c r="LPK1" s="31"/>
      <x:c r="LPL1" s="31"/>
      <x:c r="LPM1" s="31"/>
      <x:c r="LPN1" s="31"/>
      <x:c r="LPO1" s="31"/>
      <x:c r="LPP1" s="31"/>
      <x:c r="LPQ1" s="31"/>
      <x:c r="LPR1" s="31"/>
      <x:c r="LPS1" s="31"/>
      <x:c r="LPT1" s="31"/>
      <x:c r="LPU1" s="31"/>
      <x:c r="LPV1" s="31"/>
      <x:c r="LPW1" s="31"/>
      <x:c r="LPX1" s="31"/>
      <x:c r="LPY1" s="31"/>
      <x:c r="LPZ1" s="31"/>
      <x:c r="LQA1" s="31"/>
      <x:c r="LQB1" s="31"/>
      <x:c r="LQC1" s="31"/>
      <x:c r="LQD1" s="31"/>
      <x:c r="LQE1" s="31"/>
      <x:c r="LQF1" s="31"/>
      <x:c r="LQG1" s="31"/>
      <x:c r="LQH1" s="31"/>
      <x:c r="LQI1" s="31"/>
      <x:c r="LQJ1" s="31"/>
      <x:c r="LQK1" s="31"/>
      <x:c r="LQL1" s="31"/>
      <x:c r="LQM1" s="31"/>
      <x:c r="LQN1" s="31"/>
      <x:c r="LQO1" s="31"/>
      <x:c r="LQP1" s="31"/>
      <x:c r="LQQ1" s="31"/>
      <x:c r="LQR1" s="31"/>
      <x:c r="LQS1" s="31"/>
      <x:c r="LQT1" s="31"/>
      <x:c r="LQU1" s="31"/>
      <x:c r="LQV1" s="31"/>
      <x:c r="LQW1" s="31"/>
      <x:c r="LQX1" s="31"/>
      <x:c r="LQY1" s="31"/>
      <x:c r="LQZ1" s="31"/>
      <x:c r="LRA1" s="31"/>
      <x:c r="LRB1" s="31"/>
      <x:c r="LRC1" s="31"/>
      <x:c r="LRD1" s="31"/>
      <x:c r="LRE1" s="31"/>
      <x:c r="LRF1" s="31"/>
      <x:c r="LRG1" s="31"/>
      <x:c r="LRH1" s="31"/>
      <x:c r="LRI1" s="31"/>
      <x:c r="LRJ1" s="31"/>
      <x:c r="LRK1" s="31"/>
      <x:c r="LRL1" s="31"/>
      <x:c r="LRM1" s="31"/>
      <x:c r="LRN1" s="31"/>
      <x:c r="LRO1" s="31"/>
      <x:c r="LRP1" s="31"/>
      <x:c r="LRQ1" s="31"/>
      <x:c r="LRR1" s="31"/>
      <x:c r="LRS1" s="31"/>
      <x:c r="LRT1" s="31"/>
      <x:c r="LRU1" s="31"/>
      <x:c r="LRV1" s="31"/>
      <x:c r="LRW1" s="31"/>
      <x:c r="LRX1" s="31"/>
      <x:c r="LRY1" s="31"/>
      <x:c r="LRZ1" s="31"/>
      <x:c r="LSA1" s="31"/>
      <x:c r="LSB1" s="31"/>
      <x:c r="LSC1" s="31"/>
      <x:c r="LSD1" s="31"/>
      <x:c r="LSE1" s="31"/>
      <x:c r="LSF1" s="31"/>
      <x:c r="LSG1" s="31"/>
      <x:c r="LSH1" s="31"/>
      <x:c r="LSI1" s="31"/>
      <x:c r="LSJ1" s="31"/>
      <x:c r="LSK1" s="31"/>
      <x:c r="LSL1" s="31"/>
      <x:c r="LSM1" s="31"/>
      <x:c r="LSN1" s="31"/>
      <x:c r="LSO1" s="31"/>
      <x:c r="LSP1" s="31"/>
      <x:c r="LSQ1" s="31"/>
      <x:c r="LSR1" s="31"/>
      <x:c r="LSS1" s="31"/>
      <x:c r="LST1" s="31"/>
      <x:c r="LSU1" s="31"/>
      <x:c r="LSV1" s="31"/>
      <x:c r="LSW1" s="31"/>
      <x:c r="LSX1" s="31"/>
      <x:c r="LSY1" s="31"/>
      <x:c r="LSZ1" s="31"/>
      <x:c r="LTA1" s="31"/>
      <x:c r="LTB1" s="31"/>
      <x:c r="LTC1" s="31"/>
      <x:c r="LTD1" s="31"/>
      <x:c r="LTE1" s="31"/>
      <x:c r="LTF1" s="31"/>
      <x:c r="LTG1" s="31"/>
      <x:c r="LTH1" s="31"/>
      <x:c r="LTI1" s="31"/>
      <x:c r="LTJ1" s="31"/>
      <x:c r="LTK1" s="31"/>
      <x:c r="LTL1" s="31"/>
      <x:c r="LTM1" s="31"/>
      <x:c r="LTN1" s="31"/>
      <x:c r="LTO1" s="31"/>
      <x:c r="LTP1" s="31"/>
      <x:c r="LTQ1" s="31"/>
      <x:c r="LTR1" s="31"/>
      <x:c r="LTS1" s="31"/>
      <x:c r="LTT1" s="31"/>
      <x:c r="LTU1" s="31"/>
      <x:c r="LTV1" s="31"/>
      <x:c r="LTW1" s="31"/>
      <x:c r="LTX1" s="31"/>
      <x:c r="LTY1" s="31"/>
      <x:c r="LTZ1" s="31"/>
      <x:c r="LUA1" s="31"/>
      <x:c r="LUB1" s="31"/>
      <x:c r="LUC1" s="31"/>
      <x:c r="LUD1" s="31"/>
      <x:c r="LUE1" s="31"/>
      <x:c r="LUF1" s="31"/>
      <x:c r="LUG1" s="31"/>
      <x:c r="LUH1" s="31"/>
      <x:c r="LUI1" s="31"/>
      <x:c r="LUJ1" s="31"/>
      <x:c r="LUK1" s="31"/>
      <x:c r="LUL1" s="31"/>
      <x:c r="LUM1" s="31"/>
      <x:c r="LUN1" s="31"/>
      <x:c r="LUO1" s="31"/>
      <x:c r="LUP1" s="31"/>
      <x:c r="LUQ1" s="31"/>
      <x:c r="LUR1" s="31"/>
      <x:c r="LUS1" s="31"/>
      <x:c r="LUT1" s="31"/>
      <x:c r="LUU1" s="31"/>
      <x:c r="LUV1" s="31"/>
      <x:c r="LUW1" s="31"/>
      <x:c r="LUX1" s="31"/>
      <x:c r="LUY1" s="31"/>
      <x:c r="LUZ1" s="31"/>
      <x:c r="LVA1" s="31"/>
      <x:c r="LVB1" s="31"/>
      <x:c r="LVC1" s="31"/>
      <x:c r="LVD1" s="31"/>
      <x:c r="LVE1" s="31"/>
      <x:c r="LVF1" s="31"/>
      <x:c r="LVG1" s="31"/>
      <x:c r="LVH1" s="31"/>
      <x:c r="LVI1" s="31"/>
      <x:c r="LVJ1" s="31"/>
      <x:c r="LVK1" s="31"/>
      <x:c r="LVL1" s="31"/>
      <x:c r="LVM1" s="31"/>
      <x:c r="LVN1" s="31"/>
      <x:c r="LVO1" s="31"/>
      <x:c r="LVP1" s="31"/>
      <x:c r="LVQ1" s="31"/>
      <x:c r="LVR1" s="31"/>
      <x:c r="LVS1" s="31"/>
      <x:c r="LVT1" s="31"/>
      <x:c r="LVU1" s="31"/>
      <x:c r="LVV1" s="31"/>
      <x:c r="LVW1" s="31"/>
      <x:c r="LVX1" s="31"/>
      <x:c r="LVY1" s="31"/>
      <x:c r="LVZ1" s="31"/>
      <x:c r="LWA1" s="31"/>
      <x:c r="LWB1" s="31"/>
      <x:c r="LWC1" s="31"/>
      <x:c r="LWD1" s="31"/>
      <x:c r="LWE1" s="31"/>
      <x:c r="LWF1" s="31"/>
      <x:c r="LWG1" s="31"/>
      <x:c r="LWH1" s="31"/>
      <x:c r="LWI1" s="31"/>
      <x:c r="LWJ1" s="31"/>
      <x:c r="LWK1" s="31"/>
      <x:c r="LWL1" s="31"/>
      <x:c r="LWM1" s="31"/>
      <x:c r="LWN1" s="31"/>
      <x:c r="LWO1" s="31"/>
      <x:c r="LWP1" s="31"/>
      <x:c r="LWQ1" s="31"/>
      <x:c r="LWR1" s="31"/>
      <x:c r="LWS1" s="31"/>
      <x:c r="LWT1" s="31"/>
      <x:c r="LWU1" s="31"/>
      <x:c r="LWV1" s="31"/>
      <x:c r="LWW1" s="31"/>
      <x:c r="LWX1" s="31"/>
      <x:c r="LWY1" s="31"/>
      <x:c r="LWZ1" s="31"/>
      <x:c r="LXA1" s="31"/>
      <x:c r="LXB1" s="31"/>
      <x:c r="LXC1" s="31"/>
      <x:c r="LXD1" s="31"/>
      <x:c r="LXE1" s="31"/>
      <x:c r="LXF1" s="31"/>
      <x:c r="LXG1" s="31"/>
      <x:c r="LXH1" s="31"/>
      <x:c r="LXI1" s="31"/>
      <x:c r="LXJ1" s="31"/>
      <x:c r="LXK1" s="31"/>
      <x:c r="LXL1" s="31"/>
      <x:c r="LXM1" s="31"/>
      <x:c r="LXN1" s="31"/>
      <x:c r="LXO1" s="31"/>
      <x:c r="LXP1" s="31"/>
      <x:c r="LXQ1" s="31"/>
      <x:c r="LXR1" s="31"/>
      <x:c r="LXS1" s="31"/>
      <x:c r="LXT1" s="31"/>
      <x:c r="LXU1" s="31"/>
      <x:c r="LXV1" s="31"/>
      <x:c r="LXW1" s="31"/>
      <x:c r="LXX1" s="31"/>
      <x:c r="LXY1" s="31"/>
      <x:c r="LXZ1" s="31"/>
      <x:c r="LYA1" s="31"/>
      <x:c r="LYB1" s="31"/>
      <x:c r="LYC1" s="31"/>
      <x:c r="LYD1" s="31"/>
      <x:c r="LYE1" s="31"/>
      <x:c r="LYF1" s="31"/>
      <x:c r="LYG1" s="31"/>
      <x:c r="LYH1" s="31"/>
      <x:c r="LYI1" s="31"/>
      <x:c r="LYJ1" s="31"/>
      <x:c r="LYK1" s="31"/>
      <x:c r="LYL1" s="31"/>
      <x:c r="LYM1" s="31"/>
      <x:c r="LYN1" s="31"/>
      <x:c r="LYO1" s="31"/>
      <x:c r="LYP1" s="31"/>
      <x:c r="LYQ1" s="31"/>
      <x:c r="LYR1" s="31"/>
      <x:c r="LYS1" s="31"/>
      <x:c r="LYT1" s="31"/>
      <x:c r="LYU1" s="31"/>
      <x:c r="LYV1" s="31"/>
      <x:c r="LYW1" s="31"/>
      <x:c r="LYX1" s="31"/>
      <x:c r="LYY1" s="31"/>
      <x:c r="LYZ1" s="31"/>
      <x:c r="LZA1" s="31"/>
      <x:c r="LZB1" s="31"/>
      <x:c r="LZC1" s="31"/>
      <x:c r="LZD1" s="31"/>
      <x:c r="LZE1" s="31"/>
      <x:c r="LZF1" s="31"/>
      <x:c r="LZG1" s="31"/>
      <x:c r="LZH1" s="31"/>
      <x:c r="LZI1" s="31"/>
      <x:c r="LZJ1" s="31"/>
      <x:c r="LZK1" s="31"/>
      <x:c r="LZL1" s="31"/>
      <x:c r="LZM1" s="31"/>
      <x:c r="LZN1" s="31"/>
      <x:c r="LZO1" s="31"/>
      <x:c r="LZP1" s="31"/>
      <x:c r="LZQ1" s="31"/>
      <x:c r="LZR1" s="31"/>
      <x:c r="LZS1" s="31"/>
      <x:c r="LZT1" s="31"/>
      <x:c r="LZU1" s="31"/>
      <x:c r="LZV1" s="31"/>
      <x:c r="LZW1" s="31"/>
      <x:c r="LZX1" s="31"/>
      <x:c r="LZY1" s="31"/>
      <x:c r="LZZ1" s="31"/>
      <x:c r="MAA1" s="31"/>
      <x:c r="MAB1" s="31"/>
      <x:c r="MAC1" s="31"/>
      <x:c r="MAD1" s="31"/>
      <x:c r="MAE1" s="31"/>
      <x:c r="MAF1" s="31"/>
      <x:c r="MAG1" s="31"/>
      <x:c r="MAH1" s="31"/>
      <x:c r="MAI1" s="31"/>
      <x:c r="MAJ1" s="31"/>
      <x:c r="MAK1" s="31"/>
      <x:c r="MAL1" s="31"/>
      <x:c r="MAM1" s="31"/>
      <x:c r="MAN1" s="31"/>
      <x:c r="MAO1" s="31"/>
      <x:c r="MAP1" s="31"/>
      <x:c r="MAQ1" s="31"/>
      <x:c r="MAR1" s="31"/>
      <x:c r="MAS1" s="31"/>
      <x:c r="MAT1" s="31"/>
      <x:c r="MAU1" s="31"/>
      <x:c r="MAV1" s="31"/>
      <x:c r="MAW1" s="31"/>
      <x:c r="MAX1" s="31"/>
      <x:c r="MAY1" s="31"/>
      <x:c r="MAZ1" s="31"/>
      <x:c r="MBA1" s="31"/>
      <x:c r="MBB1" s="31"/>
      <x:c r="MBC1" s="31"/>
      <x:c r="MBD1" s="31"/>
      <x:c r="MBE1" s="31"/>
      <x:c r="MBF1" s="31"/>
      <x:c r="MBG1" s="31"/>
      <x:c r="MBH1" s="31"/>
      <x:c r="MBI1" s="31"/>
      <x:c r="MBJ1" s="31"/>
      <x:c r="MBK1" s="31"/>
      <x:c r="MBL1" s="31"/>
      <x:c r="MBM1" s="31"/>
      <x:c r="MBN1" s="31"/>
      <x:c r="MBO1" s="31"/>
      <x:c r="MBP1" s="31"/>
      <x:c r="MBQ1" s="31"/>
      <x:c r="MBR1" s="31"/>
      <x:c r="MBS1" s="31"/>
      <x:c r="MBT1" s="31"/>
      <x:c r="MBU1" s="31"/>
      <x:c r="MBV1" s="31"/>
      <x:c r="MBW1" s="31"/>
      <x:c r="MBX1" s="31"/>
      <x:c r="MBY1" s="31"/>
      <x:c r="MBZ1" s="31"/>
      <x:c r="MCA1" s="31"/>
      <x:c r="MCB1" s="31"/>
      <x:c r="MCC1" s="31"/>
      <x:c r="MCD1" s="31"/>
      <x:c r="MCE1" s="31"/>
      <x:c r="MCF1" s="31"/>
      <x:c r="MCG1" s="31"/>
      <x:c r="MCH1" s="31"/>
      <x:c r="MCI1" s="31"/>
      <x:c r="MCJ1" s="31"/>
      <x:c r="MCK1" s="31"/>
      <x:c r="MCL1" s="31"/>
      <x:c r="MCM1" s="31"/>
      <x:c r="MCN1" s="31"/>
      <x:c r="MCO1" s="31"/>
      <x:c r="MCP1" s="31"/>
      <x:c r="MCQ1" s="31"/>
      <x:c r="MCR1" s="31"/>
      <x:c r="MCS1" s="31"/>
      <x:c r="MCT1" s="31"/>
      <x:c r="MCU1" s="31"/>
      <x:c r="MCV1" s="31"/>
      <x:c r="MCW1" s="31"/>
      <x:c r="MCX1" s="31"/>
      <x:c r="MCY1" s="31"/>
      <x:c r="MCZ1" s="31"/>
      <x:c r="MDA1" s="31"/>
      <x:c r="MDB1" s="31"/>
      <x:c r="MDC1" s="31"/>
      <x:c r="MDD1" s="31"/>
      <x:c r="MDE1" s="31"/>
      <x:c r="MDF1" s="31"/>
      <x:c r="MDG1" s="31"/>
      <x:c r="MDH1" s="31"/>
      <x:c r="MDI1" s="31"/>
      <x:c r="MDJ1" s="31"/>
      <x:c r="MDK1" s="31"/>
      <x:c r="MDL1" s="31"/>
      <x:c r="MDM1" s="31"/>
      <x:c r="MDN1" s="31"/>
      <x:c r="MDO1" s="31"/>
      <x:c r="MDP1" s="31"/>
      <x:c r="MDQ1" s="31"/>
      <x:c r="MDR1" s="31"/>
      <x:c r="MDS1" s="31"/>
      <x:c r="MDT1" s="31"/>
      <x:c r="MDU1" s="31"/>
      <x:c r="MDV1" s="31"/>
      <x:c r="MDW1" s="31"/>
      <x:c r="MDX1" s="31"/>
      <x:c r="MDY1" s="31"/>
      <x:c r="MDZ1" s="31"/>
      <x:c r="MEA1" s="31"/>
      <x:c r="MEB1" s="31"/>
      <x:c r="MEC1" s="31"/>
      <x:c r="MED1" s="31"/>
      <x:c r="MEE1" s="31"/>
      <x:c r="MEF1" s="31"/>
      <x:c r="MEG1" s="31"/>
      <x:c r="MEH1" s="31"/>
      <x:c r="MEI1" s="31"/>
      <x:c r="MEJ1" s="31"/>
      <x:c r="MEK1" s="31"/>
      <x:c r="MEL1" s="31"/>
      <x:c r="MEM1" s="31"/>
      <x:c r="MEN1" s="31"/>
      <x:c r="MEO1" s="31"/>
      <x:c r="MEP1" s="31"/>
      <x:c r="MEQ1" s="31"/>
      <x:c r="MER1" s="31"/>
      <x:c r="MES1" s="31"/>
      <x:c r="MET1" s="31"/>
      <x:c r="MEU1" s="31"/>
      <x:c r="MEV1" s="31"/>
      <x:c r="MEW1" s="31"/>
      <x:c r="MEX1" s="31"/>
      <x:c r="MEY1" s="31"/>
      <x:c r="MEZ1" s="31"/>
      <x:c r="MFA1" s="31"/>
      <x:c r="MFB1" s="31"/>
      <x:c r="MFC1" s="31"/>
      <x:c r="MFD1" s="31"/>
      <x:c r="MFE1" s="31"/>
      <x:c r="MFF1" s="31"/>
      <x:c r="MFG1" s="31"/>
      <x:c r="MFH1" s="31"/>
      <x:c r="MFI1" s="31"/>
      <x:c r="MFJ1" s="31"/>
      <x:c r="MFK1" s="31"/>
      <x:c r="MFL1" s="31"/>
      <x:c r="MFM1" s="31"/>
      <x:c r="MFN1" s="31"/>
      <x:c r="MFO1" s="31"/>
      <x:c r="MFP1" s="31"/>
      <x:c r="MFQ1" s="31"/>
      <x:c r="MFR1" s="31"/>
      <x:c r="MFS1" s="31"/>
      <x:c r="MFT1" s="31"/>
      <x:c r="MFU1" s="31"/>
      <x:c r="MFV1" s="31"/>
      <x:c r="MFW1" s="31"/>
      <x:c r="MFX1" s="31"/>
      <x:c r="MFY1" s="31"/>
      <x:c r="MFZ1" s="31"/>
      <x:c r="MGA1" s="31"/>
      <x:c r="MGB1" s="31"/>
      <x:c r="MGC1" s="31"/>
      <x:c r="MGD1" s="31"/>
      <x:c r="MGE1" s="31"/>
      <x:c r="MGF1" s="31"/>
      <x:c r="MGG1" s="31"/>
      <x:c r="MGH1" s="31"/>
      <x:c r="MGI1" s="31"/>
      <x:c r="MGJ1" s="31"/>
      <x:c r="MGK1" s="31"/>
      <x:c r="MGL1" s="31"/>
      <x:c r="MGM1" s="31"/>
      <x:c r="MGN1" s="31"/>
      <x:c r="MGO1" s="31"/>
      <x:c r="MGP1" s="31"/>
      <x:c r="MGQ1" s="31"/>
      <x:c r="MGR1" s="31"/>
      <x:c r="MGS1" s="31"/>
      <x:c r="MGT1" s="31"/>
      <x:c r="MGU1" s="31"/>
      <x:c r="MGV1" s="31"/>
      <x:c r="MGW1" s="31"/>
      <x:c r="MGX1" s="31"/>
      <x:c r="MGY1" s="31"/>
      <x:c r="MGZ1" s="31"/>
      <x:c r="MHA1" s="31"/>
      <x:c r="MHB1" s="31"/>
      <x:c r="MHC1" s="31"/>
      <x:c r="MHD1" s="31"/>
      <x:c r="MHE1" s="31"/>
      <x:c r="MHF1" s="31"/>
      <x:c r="MHG1" s="31"/>
      <x:c r="MHH1" s="31"/>
      <x:c r="MHI1" s="31"/>
      <x:c r="MHJ1" s="31"/>
      <x:c r="MHK1" s="31"/>
      <x:c r="MHL1" s="31"/>
      <x:c r="MHM1" s="31"/>
      <x:c r="MHN1" s="31"/>
      <x:c r="MHO1" s="31"/>
      <x:c r="MHP1" s="31"/>
      <x:c r="MHQ1" s="31"/>
      <x:c r="MHR1" s="31"/>
      <x:c r="MHS1" s="31"/>
      <x:c r="MHT1" s="31"/>
      <x:c r="MHU1" s="31"/>
      <x:c r="MHV1" s="31"/>
      <x:c r="MHW1" s="31"/>
      <x:c r="MHX1" s="31"/>
      <x:c r="MHY1" s="31"/>
      <x:c r="MHZ1" s="31"/>
      <x:c r="MIA1" s="31"/>
      <x:c r="MIB1" s="31"/>
      <x:c r="MIC1" s="31"/>
      <x:c r="MID1" s="31"/>
      <x:c r="MIE1" s="31"/>
      <x:c r="MIF1" s="31"/>
      <x:c r="MIG1" s="31"/>
      <x:c r="MIH1" s="31"/>
      <x:c r="MII1" s="31"/>
      <x:c r="MIJ1" s="31"/>
      <x:c r="MIK1" s="31"/>
      <x:c r="MIL1" s="31"/>
      <x:c r="MIM1" s="31"/>
      <x:c r="MIN1" s="31"/>
      <x:c r="MIO1" s="31"/>
      <x:c r="MIP1" s="31"/>
      <x:c r="MIQ1" s="31"/>
      <x:c r="MIR1" s="31"/>
      <x:c r="MIS1" s="31"/>
      <x:c r="MIT1" s="31"/>
      <x:c r="MIU1" s="31"/>
      <x:c r="MIV1" s="31"/>
      <x:c r="MIW1" s="31"/>
      <x:c r="MIX1" s="31"/>
      <x:c r="MIY1" s="31"/>
      <x:c r="MIZ1" s="31"/>
      <x:c r="MJA1" s="31"/>
      <x:c r="MJB1" s="31"/>
      <x:c r="MJC1" s="31"/>
      <x:c r="MJD1" s="31"/>
      <x:c r="MJE1" s="31"/>
      <x:c r="MJF1" s="31"/>
      <x:c r="MJG1" s="31"/>
      <x:c r="MJH1" s="31"/>
      <x:c r="MJI1" s="31"/>
      <x:c r="MJJ1" s="31"/>
      <x:c r="MJK1" s="31"/>
      <x:c r="MJL1" s="31"/>
      <x:c r="MJM1" s="31"/>
      <x:c r="MJN1" s="31"/>
      <x:c r="MJO1" s="31"/>
      <x:c r="MJP1" s="31"/>
      <x:c r="MJQ1" s="31"/>
      <x:c r="MJR1" s="31"/>
      <x:c r="MJS1" s="31"/>
      <x:c r="MJT1" s="31"/>
      <x:c r="MJU1" s="31"/>
      <x:c r="MJV1" s="31"/>
      <x:c r="MJW1" s="31"/>
      <x:c r="MJX1" s="31"/>
      <x:c r="MJY1" s="31"/>
      <x:c r="MJZ1" s="31"/>
      <x:c r="MKA1" s="31"/>
      <x:c r="MKB1" s="31"/>
      <x:c r="MKC1" s="31"/>
      <x:c r="MKD1" s="31"/>
      <x:c r="MKE1" s="31"/>
      <x:c r="MKF1" s="31"/>
      <x:c r="MKG1" s="31"/>
      <x:c r="MKH1" s="31"/>
      <x:c r="MKI1" s="31"/>
      <x:c r="MKJ1" s="31"/>
      <x:c r="MKK1" s="31"/>
      <x:c r="MKL1" s="31"/>
      <x:c r="MKM1" s="31"/>
      <x:c r="MKN1" s="31"/>
      <x:c r="MKO1" s="31"/>
      <x:c r="MKP1" s="31"/>
      <x:c r="MKQ1" s="31"/>
      <x:c r="MKR1" s="31"/>
      <x:c r="MKS1" s="31"/>
      <x:c r="MKT1" s="31"/>
      <x:c r="MKU1" s="31"/>
      <x:c r="MKV1" s="31"/>
      <x:c r="MKW1" s="31"/>
      <x:c r="MKX1" s="31"/>
      <x:c r="MKY1" s="31"/>
      <x:c r="MKZ1" s="31"/>
      <x:c r="MLA1" s="31"/>
      <x:c r="MLB1" s="31"/>
      <x:c r="MLC1" s="31"/>
      <x:c r="MLD1" s="31"/>
      <x:c r="MLE1" s="31"/>
      <x:c r="MLF1" s="31"/>
      <x:c r="MLG1" s="31"/>
      <x:c r="MLH1" s="31"/>
      <x:c r="MLI1" s="31"/>
      <x:c r="MLJ1" s="31"/>
      <x:c r="MLK1" s="31"/>
      <x:c r="MLL1" s="31"/>
      <x:c r="MLM1" s="31"/>
      <x:c r="MLN1" s="31"/>
      <x:c r="MLO1" s="31"/>
      <x:c r="MLP1" s="31"/>
      <x:c r="MLQ1" s="31"/>
      <x:c r="MLR1" s="31"/>
      <x:c r="MLS1" s="31"/>
      <x:c r="MLT1" s="31"/>
      <x:c r="MLU1" s="31"/>
      <x:c r="MLV1" s="31"/>
      <x:c r="MLW1" s="31"/>
      <x:c r="MLX1" s="31"/>
      <x:c r="MLY1" s="31"/>
      <x:c r="MLZ1" s="31"/>
      <x:c r="MMA1" s="31"/>
      <x:c r="MMB1" s="31"/>
      <x:c r="MMC1" s="31"/>
      <x:c r="MMD1" s="31"/>
      <x:c r="MME1" s="31"/>
      <x:c r="MMF1" s="31"/>
      <x:c r="MMG1" s="31"/>
      <x:c r="MMH1" s="31"/>
      <x:c r="MMI1" s="31"/>
      <x:c r="MMJ1" s="31"/>
      <x:c r="MMK1" s="31"/>
      <x:c r="MML1" s="31"/>
      <x:c r="MMM1" s="31"/>
      <x:c r="MMN1" s="31"/>
      <x:c r="MMO1" s="31"/>
      <x:c r="MMP1" s="31"/>
      <x:c r="MMQ1" s="31"/>
      <x:c r="MMR1" s="31"/>
      <x:c r="MMS1" s="31"/>
      <x:c r="MMT1" s="31"/>
      <x:c r="MMU1" s="31"/>
      <x:c r="MMV1" s="31"/>
      <x:c r="MMW1" s="31"/>
      <x:c r="MMX1" s="31"/>
      <x:c r="MMY1" s="31"/>
      <x:c r="MMZ1" s="31"/>
      <x:c r="MNA1" s="31"/>
      <x:c r="MNB1" s="31"/>
      <x:c r="MNC1" s="31"/>
      <x:c r="MND1" s="31"/>
      <x:c r="MNE1" s="31"/>
      <x:c r="MNF1" s="31"/>
      <x:c r="MNG1" s="31"/>
      <x:c r="MNH1" s="31"/>
      <x:c r="MNI1" s="31"/>
      <x:c r="MNJ1" s="31"/>
      <x:c r="MNK1" s="31"/>
      <x:c r="MNL1" s="31"/>
      <x:c r="MNM1" s="31"/>
      <x:c r="MNN1" s="31"/>
      <x:c r="MNO1" s="31"/>
      <x:c r="MNP1" s="31"/>
      <x:c r="MNQ1" s="31"/>
      <x:c r="MNR1" s="31"/>
      <x:c r="MNS1" s="31"/>
      <x:c r="MNT1" s="31"/>
      <x:c r="MNU1" s="31"/>
      <x:c r="MNV1" s="31"/>
      <x:c r="MNW1" s="31"/>
      <x:c r="MNX1" s="31"/>
      <x:c r="MNY1" s="31"/>
      <x:c r="MNZ1" s="31"/>
      <x:c r="MOA1" s="31"/>
      <x:c r="MOB1" s="31"/>
      <x:c r="MOC1" s="31"/>
      <x:c r="MOD1" s="31"/>
      <x:c r="MOE1" s="31"/>
      <x:c r="MOF1" s="31"/>
      <x:c r="MOG1" s="31"/>
      <x:c r="MOH1" s="31"/>
      <x:c r="MOI1" s="31"/>
      <x:c r="MOJ1" s="31"/>
      <x:c r="MOK1" s="31"/>
      <x:c r="MOL1" s="31"/>
      <x:c r="MOM1" s="31"/>
      <x:c r="MON1" s="31"/>
      <x:c r="MOO1" s="31"/>
      <x:c r="MOP1" s="31"/>
      <x:c r="MOQ1" s="31"/>
      <x:c r="MOR1" s="31"/>
      <x:c r="MOS1" s="31"/>
      <x:c r="MOT1" s="31"/>
      <x:c r="MOU1" s="31"/>
      <x:c r="MOV1" s="31"/>
      <x:c r="MOW1" s="31"/>
      <x:c r="MOX1" s="31"/>
      <x:c r="MOY1" s="31"/>
      <x:c r="MOZ1" s="31"/>
      <x:c r="MPA1" s="31"/>
      <x:c r="MPB1" s="31"/>
      <x:c r="MPC1" s="31"/>
      <x:c r="MPD1" s="31"/>
      <x:c r="MPE1" s="31"/>
      <x:c r="MPF1" s="31"/>
      <x:c r="MPG1" s="31"/>
      <x:c r="MPH1" s="31"/>
      <x:c r="MPI1" s="31"/>
      <x:c r="MPJ1" s="31"/>
      <x:c r="MPK1" s="31"/>
      <x:c r="MPL1" s="31"/>
      <x:c r="MPM1" s="31"/>
      <x:c r="MPN1" s="31"/>
      <x:c r="MPO1" s="31"/>
      <x:c r="MPP1" s="31"/>
      <x:c r="MPQ1" s="31"/>
      <x:c r="MPR1" s="31"/>
      <x:c r="MPS1" s="31"/>
      <x:c r="MPT1" s="31"/>
      <x:c r="MPU1" s="31"/>
      <x:c r="MPV1" s="31"/>
      <x:c r="MPW1" s="31"/>
      <x:c r="MPX1" s="31"/>
      <x:c r="MPY1" s="31"/>
      <x:c r="MPZ1" s="31"/>
      <x:c r="MQA1" s="31"/>
      <x:c r="MQB1" s="31"/>
      <x:c r="MQC1" s="31"/>
      <x:c r="MQD1" s="31"/>
      <x:c r="MQE1" s="31"/>
      <x:c r="MQF1" s="31"/>
      <x:c r="MQG1" s="31"/>
      <x:c r="MQH1" s="31"/>
      <x:c r="MQI1" s="31"/>
      <x:c r="MQJ1" s="31"/>
      <x:c r="MQK1" s="31"/>
      <x:c r="MQL1" s="31"/>
      <x:c r="MQM1" s="31"/>
      <x:c r="MQN1" s="31"/>
      <x:c r="MQO1" s="31"/>
      <x:c r="MQP1" s="31"/>
      <x:c r="MQQ1" s="31"/>
      <x:c r="MQR1" s="31"/>
      <x:c r="MQS1" s="31"/>
      <x:c r="MQT1" s="31"/>
      <x:c r="MQU1" s="31"/>
      <x:c r="MQV1" s="31"/>
      <x:c r="MQW1" s="31"/>
      <x:c r="MQX1" s="31"/>
      <x:c r="MQY1" s="31"/>
      <x:c r="MQZ1" s="31"/>
      <x:c r="MRA1" s="31"/>
      <x:c r="MRB1" s="31"/>
      <x:c r="MRC1" s="31"/>
      <x:c r="MRD1" s="31"/>
      <x:c r="MRE1" s="31"/>
      <x:c r="MRF1" s="31"/>
      <x:c r="MRG1" s="31"/>
      <x:c r="MRH1" s="31"/>
      <x:c r="MRI1" s="31"/>
      <x:c r="MRJ1" s="31"/>
      <x:c r="MRK1" s="31"/>
      <x:c r="MRL1" s="31"/>
      <x:c r="MRM1" s="31"/>
      <x:c r="MRN1" s="31"/>
      <x:c r="MRO1" s="31"/>
      <x:c r="MRP1" s="31"/>
      <x:c r="MRQ1" s="31"/>
      <x:c r="MRR1" s="31"/>
      <x:c r="MRS1" s="31"/>
      <x:c r="MRT1" s="31"/>
      <x:c r="MRU1" s="31"/>
      <x:c r="MRV1" s="31"/>
      <x:c r="MRW1" s="31"/>
      <x:c r="MRX1" s="31"/>
      <x:c r="MRY1" s="31"/>
      <x:c r="MRZ1" s="31"/>
      <x:c r="MSA1" s="31"/>
      <x:c r="MSB1" s="31"/>
      <x:c r="MSC1" s="31"/>
      <x:c r="MSD1" s="31"/>
      <x:c r="MSE1" s="31"/>
      <x:c r="MSF1" s="31"/>
      <x:c r="MSG1" s="31"/>
      <x:c r="MSH1" s="31"/>
      <x:c r="MSI1" s="31"/>
      <x:c r="MSJ1" s="31"/>
      <x:c r="MSK1" s="31"/>
      <x:c r="MSL1" s="31"/>
      <x:c r="MSM1" s="31"/>
      <x:c r="MSN1" s="31"/>
      <x:c r="MSO1" s="31"/>
      <x:c r="MSP1" s="31"/>
      <x:c r="MSQ1" s="31"/>
      <x:c r="MSR1" s="31"/>
      <x:c r="MSS1" s="31"/>
      <x:c r="MST1" s="31"/>
      <x:c r="MSU1" s="31"/>
      <x:c r="MSV1" s="31"/>
      <x:c r="MSW1" s="31"/>
      <x:c r="MSX1" s="31"/>
      <x:c r="MSY1" s="31"/>
      <x:c r="MSZ1" s="31"/>
      <x:c r="MTA1" s="31"/>
      <x:c r="MTB1" s="31"/>
      <x:c r="MTC1" s="31"/>
      <x:c r="MTD1" s="31"/>
      <x:c r="MTE1" s="31"/>
      <x:c r="MTF1" s="31"/>
      <x:c r="MTG1" s="31"/>
      <x:c r="MTH1" s="31"/>
      <x:c r="MTI1" s="31"/>
      <x:c r="MTJ1" s="31"/>
      <x:c r="MTK1" s="31"/>
      <x:c r="MTL1" s="31"/>
      <x:c r="MTM1" s="31"/>
      <x:c r="MTN1" s="31"/>
      <x:c r="MTO1" s="31"/>
      <x:c r="MTP1" s="31"/>
      <x:c r="MTQ1" s="31"/>
      <x:c r="MTR1" s="31"/>
      <x:c r="MTS1" s="31"/>
      <x:c r="MTT1" s="31"/>
      <x:c r="MTU1" s="31"/>
      <x:c r="MTV1" s="31"/>
      <x:c r="MTW1" s="31"/>
      <x:c r="MTX1" s="31"/>
      <x:c r="MTY1" s="31"/>
      <x:c r="MTZ1" s="31"/>
      <x:c r="MUA1" s="31"/>
      <x:c r="MUB1" s="31"/>
      <x:c r="MUC1" s="31"/>
      <x:c r="MUD1" s="31"/>
      <x:c r="MUE1" s="31"/>
      <x:c r="MUF1" s="31"/>
      <x:c r="MUG1" s="31"/>
      <x:c r="MUH1" s="31"/>
      <x:c r="MUI1" s="31"/>
      <x:c r="MUJ1" s="31"/>
      <x:c r="MUK1" s="31"/>
      <x:c r="MUL1" s="31"/>
      <x:c r="MUM1" s="31"/>
      <x:c r="MUN1" s="31"/>
      <x:c r="MUO1" s="31"/>
      <x:c r="MUP1" s="31"/>
      <x:c r="MUQ1" s="31"/>
      <x:c r="MUR1" s="31"/>
      <x:c r="MUS1" s="31"/>
      <x:c r="MUT1" s="31"/>
      <x:c r="MUU1" s="31"/>
      <x:c r="MUV1" s="31"/>
      <x:c r="MUW1" s="31"/>
      <x:c r="MUX1" s="31"/>
      <x:c r="MUY1" s="31"/>
      <x:c r="MUZ1" s="31"/>
      <x:c r="MVA1" s="31"/>
      <x:c r="MVB1" s="31"/>
      <x:c r="MVC1" s="31"/>
      <x:c r="MVD1" s="31"/>
      <x:c r="MVE1" s="31"/>
      <x:c r="MVF1" s="31"/>
      <x:c r="MVG1" s="31"/>
      <x:c r="MVH1" s="31"/>
      <x:c r="MVI1" s="31"/>
      <x:c r="MVJ1" s="31"/>
      <x:c r="MVK1" s="31"/>
      <x:c r="MVL1" s="31"/>
      <x:c r="MVM1" s="31"/>
      <x:c r="MVN1" s="31"/>
      <x:c r="MVO1" s="31"/>
      <x:c r="MVP1" s="31"/>
      <x:c r="MVQ1" s="31"/>
      <x:c r="MVR1" s="31"/>
      <x:c r="MVS1" s="31"/>
      <x:c r="MVT1" s="31"/>
      <x:c r="MVU1" s="31"/>
      <x:c r="MVV1" s="31"/>
      <x:c r="MVW1" s="31"/>
      <x:c r="MVX1" s="31"/>
      <x:c r="MVY1" s="31"/>
      <x:c r="MVZ1" s="31"/>
      <x:c r="MWA1" s="31"/>
      <x:c r="MWB1" s="31"/>
      <x:c r="MWC1" s="31"/>
      <x:c r="MWD1" s="31"/>
      <x:c r="MWE1" s="31"/>
      <x:c r="MWF1" s="31"/>
      <x:c r="MWG1" s="31"/>
      <x:c r="MWH1" s="31"/>
      <x:c r="MWI1" s="31"/>
      <x:c r="MWJ1" s="31"/>
      <x:c r="MWK1" s="31"/>
      <x:c r="MWL1" s="31"/>
      <x:c r="MWM1" s="31"/>
      <x:c r="MWN1" s="31"/>
      <x:c r="MWO1" s="31"/>
      <x:c r="MWP1" s="31"/>
      <x:c r="MWQ1" s="31"/>
      <x:c r="MWR1" s="31"/>
      <x:c r="MWS1" s="31"/>
      <x:c r="MWT1" s="31"/>
      <x:c r="MWU1" s="31"/>
      <x:c r="MWV1" s="31"/>
      <x:c r="MWW1" s="31"/>
      <x:c r="MWX1" s="31"/>
      <x:c r="MWY1" s="31"/>
      <x:c r="MWZ1" s="31"/>
      <x:c r="MXA1" s="31"/>
      <x:c r="MXB1" s="31"/>
      <x:c r="MXC1" s="31"/>
      <x:c r="MXD1" s="31"/>
      <x:c r="MXE1" s="31"/>
      <x:c r="MXF1" s="31"/>
      <x:c r="MXG1" s="31"/>
      <x:c r="MXH1" s="31"/>
      <x:c r="MXI1" s="31"/>
      <x:c r="MXJ1" s="31"/>
      <x:c r="MXK1" s="31"/>
      <x:c r="MXL1" s="31"/>
      <x:c r="MXM1" s="31"/>
      <x:c r="MXN1" s="31"/>
      <x:c r="MXO1" s="31"/>
      <x:c r="MXP1" s="31"/>
      <x:c r="MXQ1" s="31"/>
      <x:c r="MXR1" s="31"/>
      <x:c r="MXS1" s="31"/>
      <x:c r="MXT1" s="31"/>
      <x:c r="MXU1" s="31"/>
      <x:c r="MXV1" s="31"/>
      <x:c r="MXW1" s="31"/>
      <x:c r="MXX1" s="31"/>
      <x:c r="MXY1" s="31"/>
      <x:c r="MXZ1" s="31"/>
      <x:c r="MYA1" s="31"/>
      <x:c r="MYB1" s="31"/>
      <x:c r="MYC1" s="31"/>
      <x:c r="MYD1" s="31"/>
      <x:c r="MYE1" s="31"/>
      <x:c r="MYF1" s="31"/>
      <x:c r="MYG1" s="31"/>
      <x:c r="MYH1" s="31"/>
      <x:c r="MYI1" s="31"/>
      <x:c r="MYJ1" s="31"/>
      <x:c r="MYK1" s="31"/>
      <x:c r="MYL1" s="31"/>
      <x:c r="MYM1" s="31"/>
      <x:c r="MYN1" s="31"/>
      <x:c r="MYO1" s="31"/>
      <x:c r="MYP1" s="31"/>
      <x:c r="MYQ1" s="31"/>
      <x:c r="MYR1" s="31"/>
      <x:c r="MYS1" s="31"/>
      <x:c r="MYT1" s="31"/>
      <x:c r="MYU1" s="31"/>
      <x:c r="MYV1" s="31"/>
      <x:c r="MYW1" s="31"/>
      <x:c r="MYX1" s="31"/>
      <x:c r="MYY1" s="31"/>
      <x:c r="MYZ1" s="31"/>
      <x:c r="MZA1" s="31"/>
      <x:c r="MZB1" s="31"/>
      <x:c r="MZC1" s="31"/>
      <x:c r="MZD1" s="31"/>
      <x:c r="MZE1" s="31"/>
      <x:c r="MZF1" s="31"/>
      <x:c r="MZG1" s="31"/>
      <x:c r="MZH1" s="31"/>
      <x:c r="MZI1" s="31"/>
      <x:c r="MZJ1" s="31"/>
      <x:c r="MZK1" s="31"/>
      <x:c r="MZL1" s="31"/>
      <x:c r="MZM1" s="31"/>
      <x:c r="MZN1" s="31"/>
      <x:c r="MZO1" s="31"/>
      <x:c r="MZP1" s="31"/>
      <x:c r="MZQ1" s="31"/>
      <x:c r="MZR1" s="31"/>
      <x:c r="MZS1" s="31"/>
      <x:c r="MZT1" s="31"/>
      <x:c r="MZU1" s="31"/>
      <x:c r="MZV1" s="31"/>
      <x:c r="MZW1" s="31"/>
      <x:c r="MZX1" s="31"/>
      <x:c r="MZY1" s="31"/>
      <x:c r="MZZ1" s="31"/>
      <x:c r="NAA1" s="31"/>
      <x:c r="NAB1" s="31"/>
      <x:c r="NAC1" s="31"/>
      <x:c r="NAD1" s="31"/>
      <x:c r="NAE1" s="31"/>
      <x:c r="NAF1" s="31"/>
      <x:c r="NAG1" s="31"/>
      <x:c r="NAH1" s="31"/>
      <x:c r="NAI1" s="31"/>
      <x:c r="NAJ1" s="31"/>
      <x:c r="NAK1" s="31"/>
      <x:c r="NAL1" s="31"/>
      <x:c r="NAM1" s="31"/>
      <x:c r="NAN1" s="31"/>
      <x:c r="NAO1" s="31"/>
      <x:c r="NAP1" s="31"/>
      <x:c r="NAQ1" s="31"/>
      <x:c r="NAR1" s="31"/>
      <x:c r="NAS1" s="31"/>
      <x:c r="NAT1" s="31"/>
      <x:c r="NAU1" s="31"/>
      <x:c r="NAV1" s="31"/>
      <x:c r="NAW1" s="31"/>
      <x:c r="NAX1" s="31"/>
      <x:c r="NAY1" s="31"/>
      <x:c r="NAZ1" s="31"/>
      <x:c r="NBA1" s="31"/>
      <x:c r="NBB1" s="31"/>
      <x:c r="NBC1" s="31"/>
      <x:c r="NBD1" s="31"/>
      <x:c r="NBE1" s="31"/>
      <x:c r="NBF1" s="31"/>
      <x:c r="NBG1" s="31"/>
      <x:c r="NBH1" s="31"/>
      <x:c r="NBI1" s="31"/>
      <x:c r="NBJ1" s="31"/>
      <x:c r="NBK1" s="31"/>
      <x:c r="NBL1" s="31"/>
      <x:c r="NBM1" s="31"/>
      <x:c r="NBN1" s="31"/>
      <x:c r="NBO1" s="31"/>
      <x:c r="NBP1" s="31"/>
      <x:c r="NBQ1" s="31"/>
      <x:c r="NBR1" s="31"/>
      <x:c r="NBS1" s="31"/>
      <x:c r="NBT1" s="31"/>
      <x:c r="NBU1" s="31"/>
      <x:c r="NBV1" s="31"/>
      <x:c r="NBW1" s="31"/>
      <x:c r="NBX1" s="31"/>
      <x:c r="NBY1" s="31"/>
      <x:c r="NBZ1" s="31"/>
      <x:c r="NCA1" s="31"/>
      <x:c r="NCB1" s="31"/>
      <x:c r="NCC1" s="31"/>
      <x:c r="NCD1" s="31"/>
      <x:c r="NCE1" s="31"/>
      <x:c r="NCF1" s="31"/>
      <x:c r="NCG1" s="31"/>
      <x:c r="NCH1" s="31"/>
      <x:c r="NCI1" s="31"/>
      <x:c r="NCJ1" s="31"/>
      <x:c r="NCK1" s="31"/>
      <x:c r="NCL1" s="31"/>
      <x:c r="NCM1" s="31"/>
      <x:c r="NCN1" s="31"/>
      <x:c r="NCO1" s="31"/>
      <x:c r="NCP1" s="31"/>
      <x:c r="NCQ1" s="31"/>
      <x:c r="NCR1" s="31"/>
      <x:c r="NCS1" s="31"/>
      <x:c r="NCT1" s="31"/>
      <x:c r="NCU1" s="31"/>
      <x:c r="NCV1" s="31"/>
      <x:c r="NCW1" s="31"/>
      <x:c r="NCX1" s="31"/>
      <x:c r="NCY1" s="31"/>
      <x:c r="NCZ1" s="31"/>
      <x:c r="NDA1" s="31"/>
      <x:c r="NDB1" s="31"/>
      <x:c r="NDC1" s="31"/>
      <x:c r="NDD1" s="31"/>
      <x:c r="NDE1" s="31"/>
      <x:c r="NDF1" s="31"/>
      <x:c r="NDG1" s="31"/>
      <x:c r="NDH1" s="31"/>
      <x:c r="NDI1" s="31"/>
      <x:c r="NDJ1" s="31"/>
      <x:c r="NDK1" s="31"/>
      <x:c r="NDL1" s="31"/>
      <x:c r="NDM1" s="31"/>
      <x:c r="NDN1" s="31"/>
      <x:c r="NDO1" s="31"/>
      <x:c r="NDP1" s="31"/>
      <x:c r="NDQ1" s="31"/>
      <x:c r="NDR1" s="31"/>
      <x:c r="NDS1" s="31"/>
      <x:c r="NDT1" s="31"/>
      <x:c r="NDU1" s="31"/>
      <x:c r="NDV1" s="31"/>
      <x:c r="NDW1" s="31"/>
      <x:c r="NDX1" s="31"/>
      <x:c r="NDY1" s="31"/>
      <x:c r="NDZ1" s="31"/>
      <x:c r="NEA1" s="31"/>
      <x:c r="NEB1" s="31"/>
      <x:c r="NEC1" s="31"/>
      <x:c r="NED1" s="31"/>
      <x:c r="NEE1" s="31"/>
      <x:c r="NEF1" s="31"/>
      <x:c r="NEG1" s="31"/>
      <x:c r="NEH1" s="31"/>
      <x:c r="NEI1" s="31"/>
      <x:c r="NEJ1" s="31"/>
      <x:c r="NEK1" s="31"/>
      <x:c r="NEL1" s="31"/>
      <x:c r="NEM1" s="31"/>
      <x:c r="NEN1" s="31"/>
      <x:c r="NEO1" s="31"/>
      <x:c r="NEP1" s="31"/>
      <x:c r="NEQ1" s="31"/>
      <x:c r="NER1" s="31"/>
      <x:c r="NES1" s="31"/>
      <x:c r="NET1" s="31"/>
      <x:c r="NEU1" s="31"/>
      <x:c r="NEV1" s="31"/>
      <x:c r="NEW1" s="31"/>
      <x:c r="NEX1" s="31"/>
      <x:c r="NEY1" s="31"/>
      <x:c r="NEZ1" s="31"/>
      <x:c r="NFA1" s="31"/>
      <x:c r="NFB1" s="31"/>
      <x:c r="NFC1" s="31"/>
      <x:c r="NFD1" s="31"/>
      <x:c r="NFE1" s="31"/>
      <x:c r="NFF1" s="31"/>
      <x:c r="NFG1" s="31"/>
      <x:c r="NFH1" s="31"/>
      <x:c r="NFI1" s="31"/>
      <x:c r="NFJ1" s="31"/>
      <x:c r="NFK1" s="31"/>
      <x:c r="NFL1" s="31"/>
      <x:c r="NFM1" s="31"/>
      <x:c r="NFN1" s="31"/>
      <x:c r="NFO1" s="31"/>
      <x:c r="NFP1" s="31"/>
      <x:c r="NFQ1" s="31"/>
      <x:c r="NFR1" s="31"/>
      <x:c r="NFS1" s="31"/>
      <x:c r="NFT1" s="31"/>
      <x:c r="NFU1" s="31"/>
      <x:c r="NFV1" s="31"/>
      <x:c r="NFW1" s="31"/>
      <x:c r="NFX1" s="31"/>
      <x:c r="NFY1" s="31"/>
      <x:c r="NFZ1" s="31"/>
      <x:c r="NGA1" s="31"/>
      <x:c r="NGB1" s="31"/>
      <x:c r="NGC1" s="31"/>
      <x:c r="NGD1" s="31"/>
      <x:c r="NGE1" s="31"/>
      <x:c r="NGF1" s="31"/>
      <x:c r="NGG1" s="31"/>
      <x:c r="NGH1" s="31"/>
      <x:c r="NGI1" s="31"/>
      <x:c r="NGJ1" s="31"/>
      <x:c r="NGK1" s="31"/>
      <x:c r="NGL1" s="31"/>
      <x:c r="NGM1" s="31"/>
      <x:c r="NGN1" s="31"/>
      <x:c r="NGO1" s="31"/>
      <x:c r="NGP1" s="31"/>
      <x:c r="NGQ1" s="31"/>
      <x:c r="NGR1" s="31"/>
      <x:c r="NGS1" s="31"/>
      <x:c r="NGT1" s="31"/>
      <x:c r="NGU1" s="31"/>
      <x:c r="NGV1" s="31"/>
      <x:c r="NGW1" s="31"/>
      <x:c r="NGX1" s="31"/>
      <x:c r="NGY1" s="31"/>
      <x:c r="NGZ1" s="31"/>
      <x:c r="NHA1" s="31"/>
      <x:c r="NHB1" s="31"/>
      <x:c r="NHC1" s="31"/>
      <x:c r="NHD1" s="31"/>
      <x:c r="NHE1" s="31"/>
      <x:c r="NHF1" s="31"/>
      <x:c r="NHG1" s="31"/>
      <x:c r="NHH1" s="31"/>
      <x:c r="NHI1" s="31"/>
      <x:c r="NHJ1" s="31"/>
      <x:c r="NHK1" s="31"/>
      <x:c r="NHL1" s="31"/>
      <x:c r="NHM1" s="31"/>
      <x:c r="NHN1" s="31"/>
      <x:c r="NHO1" s="31"/>
      <x:c r="NHP1" s="31"/>
      <x:c r="NHQ1" s="31"/>
      <x:c r="NHR1" s="31"/>
      <x:c r="NHS1" s="31"/>
      <x:c r="NHT1" s="31"/>
      <x:c r="NHU1" s="31"/>
      <x:c r="NHV1" s="31"/>
      <x:c r="NHW1" s="31"/>
      <x:c r="NHX1" s="31"/>
      <x:c r="NHY1" s="31"/>
      <x:c r="NHZ1" s="31"/>
      <x:c r="NIA1" s="31"/>
      <x:c r="NIB1" s="31"/>
      <x:c r="NIC1" s="31"/>
      <x:c r="NID1" s="31"/>
      <x:c r="NIE1" s="31"/>
      <x:c r="NIF1" s="31"/>
      <x:c r="NIG1" s="31"/>
      <x:c r="NIH1" s="31"/>
      <x:c r="NII1" s="31"/>
      <x:c r="NIJ1" s="31"/>
      <x:c r="NIK1" s="31"/>
      <x:c r="NIL1" s="31"/>
      <x:c r="NIM1" s="31"/>
      <x:c r="NIN1" s="31"/>
      <x:c r="NIO1" s="31"/>
      <x:c r="NIP1" s="31"/>
      <x:c r="NIQ1" s="31"/>
      <x:c r="NIR1" s="31"/>
      <x:c r="NIS1" s="31"/>
      <x:c r="NIT1" s="31"/>
      <x:c r="NIU1" s="31"/>
      <x:c r="NIV1" s="31"/>
      <x:c r="NIW1" s="31"/>
      <x:c r="NIX1" s="31"/>
      <x:c r="NIY1" s="31"/>
      <x:c r="NIZ1" s="31"/>
      <x:c r="NJA1" s="31"/>
      <x:c r="NJB1" s="31"/>
      <x:c r="NJC1" s="31"/>
      <x:c r="NJD1" s="31"/>
      <x:c r="NJE1" s="31"/>
      <x:c r="NJF1" s="31"/>
      <x:c r="NJG1" s="31"/>
      <x:c r="NJH1" s="31"/>
      <x:c r="NJI1" s="31"/>
      <x:c r="NJJ1" s="31"/>
      <x:c r="NJK1" s="31"/>
      <x:c r="NJL1" s="31"/>
      <x:c r="NJM1" s="31"/>
      <x:c r="NJN1" s="31"/>
      <x:c r="NJO1" s="31"/>
      <x:c r="NJP1" s="31"/>
      <x:c r="NJQ1" s="31"/>
      <x:c r="NJR1" s="31"/>
      <x:c r="NJS1" s="31"/>
      <x:c r="NJT1" s="31"/>
      <x:c r="NJU1" s="31"/>
      <x:c r="NJV1" s="31"/>
      <x:c r="NJW1" s="31"/>
      <x:c r="NJX1" s="31"/>
      <x:c r="NJY1" s="31"/>
      <x:c r="NJZ1" s="31"/>
      <x:c r="NKA1" s="31"/>
      <x:c r="NKB1" s="31"/>
      <x:c r="NKC1" s="31"/>
      <x:c r="NKD1" s="31"/>
      <x:c r="NKE1" s="31"/>
      <x:c r="NKF1" s="31"/>
      <x:c r="NKG1" s="31"/>
      <x:c r="NKH1" s="31"/>
      <x:c r="NKI1" s="31"/>
      <x:c r="NKJ1" s="31"/>
      <x:c r="NKK1" s="31"/>
      <x:c r="NKL1" s="31"/>
      <x:c r="NKM1" s="31"/>
      <x:c r="NKN1" s="31"/>
      <x:c r="NKO1" s="31"/>
      <x:c r="NKP1" s="31"/>
      <x:c r="NKQ1" s="31"/>
      <x:c r="NKR1" s="31"/>
      <x:c r="NKS1" s="31"/>
      <x:c r="NKT1" s="31"/>
      <x:c r="NKU1" s="31"/>
      <x:c r="NKV1" s="31"/>
      <x:c r="NKW1" s="31"/>
      <x:c r="NKX1" s="31"/>
      <x:c r="NKY1" s="31"/>
      <x:c r="NKZ1" s="31"/>
      <x:c r="NLA1" s="31"/>
      <x:c r="NLB1" s="31"/>
      <x:c r="NLC1" s="31"/>
      <x:c r="NLD1" s="31"/>
      <x:c r="NLE1" s="31"/>
      <x:c r="NLF1" s="31"/>
      <x:c r="NLG1" s="31"/>
      <x:c r="NLH1" s="31"/>
      <x:c r="NLI1" s="31"/>
      <x:c r="NLJ1" s="31"/>
      <x:c r="NLK1" s="31"/>
      <x:c r="NLL1" s="31"/>
      <x:c r="NLM1" s="31"/>
      <x:c r="NLN1" s="31"/>
      <x:c r="NLO1" s="31"/>
      <x:c r="NLP1" s="31"/>
      <x:c r="NLQ1" s="31"/>
      <x:c r="NLR1" s="31"/>
      <x:c r="NLS1" s="31"/>
      <x:c r="NLT1" s="31"/>
      <x:c r="NLU1" s="31"/>
      <x:c r="NLV1" s="31"/>
      <x:c r="NLW1" s="31"/>
      <x:c r="NLX1" s="31"/>
      <x:c r="NLY1" s="31"/>
      <x:c r="NLZ1" s="31"/>
      <x:c r="NMA1" s="31"/>
      <x:c r="NMB1" s="31"/>
      <x:c r="NMC1" s="31"/>
      <x:c r="NMD1" s="31"/>
      <x:c r="NME1" s="31"/>
      <x:c r="NMF1" s="31"/>
      <x:c r="NMG1" s="31"/>
      <x:c r="NMH1" s="31"/>
      <x:c r="NMI1" s="31"/>
      <x:c r="NMJ1" s="31"/>
      <x:c r="NMK1" s="31"/>
      <x:c r="NML1" s="31"/>
      <x:c r="NMM1" s="31"/>
      <x:c r="NMN1" s="31"/>
      <x:c r="NMO1" s="31"/>
      <x:c r="NMP1" s="31"/>
      <x:c r="NMQ1" s="31"/>
      <x:c r="NMR1" s="31"/>
      <x:c r="NMS1" s="31"/>
      <x:c r="NMT1" s="31"/>
      <x:c r="NMU1" s="31"/>
      <x:c r="NMV1" s="31"/>
      <x:c r="NMW1" s="31"/>
      <x:c r="NMX1" s="31"/>
      <x:c r="NMY1" s="31"/>
      <x:c r="NMZ1" s="31"/>
      <x:c r="NNA1" s="31"/>
      <x:c r="NNB1" s="31"/>
      <x:c r="NNC1" s="31"/>
      <x:c r="NND1" s="31"/>
      <x:c r="NNE1" s="31"/>
      <x:c r="NNF1" s="31"/>
      <x:c r="NNG1" s="31"/>
      <x:c r="NNH1" s="31"/>
      <x:c r="NNI1" s="31"/>
      <x:c r="NNJ1" s="31"/>
      <x:c r="NNK1" s="31"/>
      <x:c r="NNL1" s="31"/>
      <x:c r="NNM1" s="31"/>
      <x:c r="NNN1" s="31"/>
      <x:c r="NNO1" s="31"/>
      <x:c r="NNP1" s="31"/>
      <x:c r="NNQ1" s="31"/>
      <x:c r="NNR1" s="31"/>
      <x:c r="NNS1" s="31"/>
      <x:c r="NNT1" s="31"/>
      <x:c r="NNU1" s="31"/>
      <x:c r="NNV1" s="31"/>
      <x:c r="NNW1" s="31"/>
      <x:c r="NNX1" s="31"/>
      <x:c r="NNY1" s="31"/>
      <x:c r="NNZ1" s="31"/>
      <x:c r="NOA1" s="31"/>
      <x:c r="NOB1" s="31"/>
      <x:c r="NOC1" s="31"/>
      <x:c r="NOD1" s="31"/>
      <x:c r="NOE1" s="31"/>
      <x:c r="NOF1" s="31"/>
      <x:c r="NOG1" s="31"/>
      <x:c r="NOH1" s="31"/>
      <x:c r="NOI1" s="31"/>
      <x:c r="NOJ1" s="31"/>
      <x:c r="NOK1" s="31"/>
      <x:c r="NOL1" s="31"/>
      <x:c r="NOM1" s="31"/>
      <x:c r="NON1" s="31"/>
      <x:c r="NOO1" s="31"/>
      <x:c r="NOP1" s="31"/>
      <x:c r="NOQ1" s="31"/>
      <x:c r="NOR1" s="31"/>
      <x:c r="NOS1" s="31"/>
      <x:c r="NOT1" s="31"/>
      <x:c r="NOU1" s="31"/>
      <x:c r="NOV1" s="31"/>
      <x:c r="NOW1" s="31"/>
      <x:c r="NOX1" s="31"/>
      <x:c r="NOY1" s="31"/>
      <x:c r="NOZ1" s="31"/>
      <x:c r="NPA1" s="31"/>
      <x:c r="NPB1" s="31"/>
      <x:c r="NPC1" s="31"/>
      <x:c r="NPD1" s="31"/>
      <x:c r="NPE1" s="31"/>
      <x:c r="NPF1" s="31"/>
      <x:c r="NPG1" s="31"/>
      <x:c r="NPH1" s="31"/>
      <x:c r="NPI1" s="31"/>
      <x:c r="NPJ1" s="31"/>
      <x:c r="NPK1" s="31"/>
      <x:c r="NPL1" s="31"/>
      <x:c r="NPM1" s="31"/>
      <x:c r="NPN1" s="31"/>
      <x:c r="NPO1" s="31"/>
      <x:c r="NPP1" s="31"/>
      <x:c r="NPQ1" s="31"/>
      <x:c r="NPR1" s="31"/>
      <x:c r="NPS1" s="31"/>
      <x:c r="NPT1" s="31"/>
      <x:c r="NPU1" s="31"/>
      <x:c r="NPV1" s="31"/>
      <x:c r="NPW1" s="31"/>
      <x:c r="NPX1" s="31"/>
      <x:c r="NPY1" s="31"/>
      <x:c r="NPZ1" s="31"/>
      <x:c r="NQA1" s="31"/>
      <x:c r="NQB1" s="31"/>
      <x:c r="NQC1" s="31"/>
      <x:c r="NQD1" s="31"/>
      <x:c r="NQE1" s="31"/>
      <x:c r="NQF1" s="31"/>
      <x:c r="NQG1" s="31"/>
      <x:c r="NQH1" s="31"/>
      <x:c r="NQI1" s="31"/>
      <x:c r="NQJ1" s="31"/>
      <x:c r="NQK1" s="31"/>
      <x:c r="NQL1" s="31"/>
      <x:c r="NQM1" s="31"/>
      <x:c r="NQN1" s="31"/>
      <x:c r="NQO1" s="31"/>
      <x:c r="NQP1" s="31"/>
      <x:c r="NQQ1" s="31"/>
      <x:c r="NQR1" s="31"/>
      <x:c r="NQS1" s="31"/>
      <x:c r="NQT1" s="31"/>
      <x:c r="NQU1" s="31"/>
      <x:c r="NQV1" s="31"/>
      <x:c r="NQW1" s="31"/>
      <x:c r="NQX1" s="31"/>
      <x:c r="NQY1" s="31"/>
      <x:c r="NQZ1" s="31"/>
      <x:c r="NRA1" s="31"/>
      <x:c r="NRB1" s="31"/>
      <x:c r="NRC1" s="31"/>
      <x:c r="NRD1" s="31"/>
      <x:c r="NRE1" s="31"/>
      <x:c r="NRF1" s="31"/>
      <x:c r="NRG1" s="31"/>
      <x:c r="NRH1" s="31"/>
      <x:c r="NRI1" s="31"/>
      <x:c r="NRJ1" s="31"/>
      <x:c r="NRK1" s="31"/>
      <x:c r="NRL1" s="31"/>
      <x:c r="NRM1" s="31"/>
      <x:c r="NRN1" s="31"/>
      <x:c r="NRO1" s="31"/>
      <x:c r="NRP1" s="31"/>
      <x:c r="NRQ1" s="31"/>
      <x:c r="NRR1" s="31"/>
      <x:c r="NRS1" s="31"/>
      <x:c r="NRT1" s="31"/>
      <x:c r="NRU1" s="31"/>
      <x:c r="NRV1" s="31"/>
      <x:c r="NRW1" s="31"/>
      <x:c r="NRX1" s="31"/>
      <x:c r="NRY1" s="31"/>
      <x:c r="NRZ1" s="31"/>
      <x:c r="NSA1" s="31"/>
      <x:c r="NSB1" s="31"/>
      <x:c r="NSC1" s="31"/>
      <x:c r="NSD1" s="31"/>
      <x:c r="NSE1" s="31"/>
      <x:c r="NSF1" s="31"/>
      <x:c r="NSG1" s="31"/>
      <x:c r="NSH1" s="31"/>
      <x:c r="NSI1" s="31"/>
      <x:c r="NSJ1" s="31"/>
      <x:c r="NSK1" s="31"/>
      <x:c r="NSL1" s="31"/>
      <x:c r="NSM1" s="31"/>
      <x:c r="NSN1" s="31"/>
      <x:c r="NSO1" s="31"/>
      <x:c r="NSP1" s="31"/>
      <x:c r="NSQ1" s="31"/>
      <x:c r="NSR1" s="31"/>
      <x:c r="NSS1" s="31"/>
      <x:c r="NST1" s="31"/>
      <x:c r="NSU1" s="31"/>
      <x:c r="NSV1" s="31"/>
      <x:c r="NSW1" s="31"/>
      <x:c r="NSX1" s="31"/>
      <x:c r="NSY1" s="31"/>
      <x:c r="NSZ1" s="31"/>
      <x:c r="NTA1" s="31"/>
      <x:c r="NTB1" s="31"/>
      <x:c r="NTC1" s="31"/>
      <x:c r="NTD1" s="31"/>
      <x:c r="NTE1" s="31"/>
      <x:c r="NTF1" s="31"/>
      <x:c r="NTG1" s="31"/>
      <x:c r="NTH1" s="31"/>
      <x:c r="NTI1" s="31"/>
      <x:c r="NTJ1" s="31"/>
      <x:c r="NTK1" s="31"/>
      <x:c r="NTL1" s="31"/>
      <x:c r="NTM1" s="31"/>
      <x:c r="NTN1" s="31"/>
      <x:c r="NTO1" s="31"/>
      <x:c r="NTP1" s="31"/>
      <x:c r="NTQ1" s="31"/>
      <x:c r="NTR1" s="31"/>
      <x:c r="NTS1" s="31"/>
      <x:c r="NTT1" s="31"/>
      <x:c r="NTU1" s="31"/>
      <x:c r="NTV1" s="31"/>
      <x:c r="NTW1" s="31"/>
      <x:c r="NTX1" s="31"/>
      <x:c r="NTY1" s="31"/>
      <x:c r="NTZ1" s="31"/>
      <x:c r="NUA1" s="31"/>
      <x:c r="NUB1" s="31"/>
      <x:c r="NUC1" s="31"/>
      <x:c r="NUD1" s="31"/>
      <x:c r="NUE1" s="31"/>
      <x:c r="NUF1" s="31"/>
      <x:c r="NUG1" s="31"/>
      <x:c r="NUH1" s="31"/>
      <x:c r="NUI1" s="31"/>
      <x:c r="NUJ1" s="31"/>
      <x:c r="NUK1" s="31"/>
      <x:c r="NUL1" s="31"/>
      <x:c r="NUM1" s="31"/>
      <x:c r="NUN1" s="31"/>
      <x:c r="NUO1" s="31"/>
      <x:c r="NUP1" s="31"/>
      <x:c r="NUQ1" s="31"/>
      <x:c r="NUR1" s="31"/>
      <x:c r="NUS1" s="31"/>
      <x:c r="NUT1" s="31"/>
      <x:c r="NUU1" s="31"/>
      <x:c r="NUV1" s="31"/>
      <x:c r="NUW1" s="31"/>
      <x:c r="NUX1" s="31"/>
      <x:c r="NUY1" s="31"/>
      <x:c r="NUZ1" s="31"/>
      <x:c r="NVA1" s="31"/>
      <x:c r="NVB1" s="31"/>
      <x:c r="NVC1" s="31"/>
      <x:c r="NVD1" s="31"/>
      <x:c r="NVE1" s="31"/>
      <x:c r="NVF1" s="31"/>
      <x:c r="NVG1" s="31"/>
      <x:c r="NVH1" s="31"/>
      <x:c r="NVI1" s="31"/>
      <x:c r="NVJ1" s="31"/>
      <x:c r="NVK1" s="31"/>
      <x:c r="NVL1" s="31"/>
      <x:c r="NVM1" s="31"/>
      <x:c r="NVN1" s="31"/>
      <x:c r="NVO1" s="31"/>
      <x:c r="NVP1" s="31"/>
      <x:c r="NVQ1" s="31"/>
      <x:c r="NVR1" s="31"/>
      <x:c r="NVS1" s="31"/>
      <x:c r="NVT1" s="31"/>
      <x:c r="NVU1" s="31"/>
      <x:c r="NVV1" s="31"/>
      <x:c r="NVW1" s="31"/>
      <x:c r="NVX1" s="31"/>
      <x:c r="NVY1" s="31"/>
      <x:c r="NVZ1" s="31"/>
      <x:c r="NWA1" s="31"/>
      <x:c r="NWB1" s="31"/>
      <x:c r="NWC1" s="31"/>
      <x:c r="NWD1" s="31"/>
      <x:c r="NWE1" s="31"/>
      <x:c r="NWF1" s="31"/>
      <x:c r="NWG1" s="31"/>
      <x:c r="NWH1" s="31"/>
      <x:c r="NWI1" s="31"/>
      <x:c r="NWJ1" s="31"/>
      <x:c r="NWK1" s="31"/>
      <x:c r="NWL1" s="31"/>
      <x:c r="NWM1" s="31"/>
      <x:c r="NWN1" s="31"/>
      <x:c r="NWO1" s="31"/>
      <x:c r="NWP1" s="31"/>
      <x:c r="NWQ1" s="31"/>
      <x:c r="NWR1" s="31"/>
      <x:c r="NWS1" s="31"/>
      <x:c r="NWT1" s="31"/>
      <x:c r="NWU1" s="31"/>
      <x:c r="NWV1" s="31"/>
      <x:c r="NWW1" s="31"/>
      <x:c r="NWX1" s="31"/>
      <x:c r="NWY1" s="31"/>
      <x:c r="NWZ1" s="31"/>
      <x:c r="NXA1" s="31"/>
      <x:c r="NXB1" s="31"/>
      <x:c r="NXC1" s="31"/>
      <x:c r="NXD1" s="31"/>
      <x:c r="NXE1" s="31"/>
      <x:c r="NXF1" s="31"/>
      <x:c r="NXG1" s="31"/>
      <x:c r="NXH1" s="31"/>
      <x:c r="NXI1" s="31"/>
      <x:c r="NXJ1" s="31"/>
      <x:c r="NXK1" s="31"/>
      <x:c r="NXL1" s="31"/>
      <x:c r="NXM1" s="31"/>
      <x:c r="NXN1" s="31"/>
      <x:c r="NXO1" s="31"/>
      <x:c r="NXP1" s="31"/>
      <x:c r="NXQ1" s="31"/>
      <x:c r="NXR1" s="31"/>
      <x:c r="NXS1" s="31"/>
      <x:c r="NXT1" s="31"/>
      <x:c r="NXU1" s="31"/>
      <x:c r="NXV1" s="31"/>
      <x:c r="NXW1" s="31"/>
      <x:c r="NXX1" s="31"/>
      <x:c r="NXY1" s="31"/>
      <x:c r="NXZ1" s="31"/>
      <x:c r="NYA1" s="31"/>
      <x:c r="NYB1" s="31"/>
      <x:c r="NYC1" s="31"/>
      <x:c r="NYD1" s="31"/>
      <x:c r="NYE1" s="31"/>
      <x:c r="NYF1" s="31"/>
      <x:c r="NYG1" s="31"/>
      <x:c r="NYH1" s="31"/>
      <x:c r="NYI1" s="31"/>
      <x:c r="NYJ1" s="31"/>
      <x:c r="NYK1" s="31"/>
      <x:c r="NYL1" s="31"/>
      <x:c r="NYM1" s="31"/>
      <x:c r="NYN1" s="31"/>
      <x:c r="NYO1" s="31"/>
      <x:c r="NYP1" s="31"/>
      <x:c r="NYQ1" s="31"/>
      <x:c r="NYR1" s="31"/>
      <x:c r="NYS1" s="31"/>
      <x:c r="NYT1" s="31"/>
      <x:c r="NYU1" s="31"/>
      <x:c r="NYV1" s="31"/>
      <x:c r="NYW1" s="31"/>
      <x:c r="NYX1" s="31"/>
      <x:c r="NYY1" s="31"/>
      <x:c r="NYZ1" s="31"/>
      <x:c r="NZA1" s="31"/>
      <x:c r="NZB1" s="31"/>
      <x:c r="NZC1" s="31"/>
      <x:c r="NZD1" s="31"/>
      <x:c r="NZE1" s="31"/>
      <x:c r="NZF1" s="31"/>
      <x:c r="NZG1" s="31"/>
      <x:c r="NZH1" s="31"/>
      <x:c r="NZI1" s="31"/>
      <x:c r="NZJ1" s="31"/>
      <x:c r="NZK1" s="31"/>
      <x:c r="NZL1" s="31"/>
      <x:c r="NZM1" s="31"/>
      <x:c r="NZN1" s="31"/>
      <x:c r="NZO1" s="31"/>
      <x:c r="NZP1" s="31"/>
      <x:c r="NZQ1" s="31"/>
      <x:c r="NZR1" s="31"/>
      <x:c r="NZS1" s="31"/>
      <x:c r="NZT1" s="31"/>
      <x:c r="NZU1" s="31"/>
      <x:c r="NZV1" s="31"/>
      <x:c r="NZW1" s="31"/>
      <x:c r="NZX1" s="31"/>
      <x:c r="NZY1" s="31"/>
      <x:c r="NZZ1" s="31"/>
      <x:c r="OAA1" s="31"/>
      <x:c r="OAB1" s="31"/>
      <x:c r="OAC1" s="31"/>
      <x:c r="OAD1" s="31"/>
      <x:c r="OAE1" s="31"/>
      <x:c r="OAF1" s="31"/>
      <x:c r="OAG1" s="31"/>
      <x:c r="OAH1" s="31"/>
      <x:c r="OAI1" s="31"/>
      <x:c r="OAJ1" s="31"/>
      <x:c r="OAK1" s="31"/>
      <x:c r="OAL1" s="31"/>
      <x:c r="OAM1" s="31"/>
      <x:c r="OAN1" s="31"/>
      <x:c r="OAO1" s="31"/>
      <x:c r="OAP1" s="31"/>
      <x:c r="OAQ1" s="31"/>
      <x:c r="OAR1" s="31"/>
      <x:c r="OAS1" s="31"/>
      <x:c r="OAT1" s="31"/>
      <x:c r="OAU1" s="31"/>
      <x:c r="OAV1" s="31"/>
      <x:c r="OAW1" s="31"/>
      <x:c r="OAX1" s="31"/>
      <x:c r="OAY1" s="31"/>
      <x:c r="OAZ1" s="31"/>
      <x:c r="OBA1" s="31"/>
      <x:c r="OBB1" s="31"/>
      <x:c r="OBC1" s="31"/>
      <x:c r="OBD1" s="31"/>
      <x:c r="OBE1" s="31"/>
      <x:c r="OBF1" s="31"/>
      <x:c r="OBG1" s="31"/>
      <x:c r="OBH1" s="31"/>
      <x:c r="OBI1" s="31"/>
      <x:c r="OBJ1" s="31"/>
      <x:c r="OBK1" s="31"/>
      <x:c r="OBL1" s="31"/>
      <x:c r="OBM1" s="31"/>
      <x:c r="OBN1" s="31"/>
      <x:c r="OBO1" s="31"/>
      <x:c r="OBP1" s="31"/>
      <x:c r="OBQ1" s="31"/>
      <x:c r="OBR1" s="31"/>
      <x:c r="OBS1" s="31"/>
      <x:c r="OBT1" s="31"/>
      <x:c r="OBU1" s="31"/>
      <x:c r="OBV1" s="31"/>
      <x:c r="OBW1" s="31"/>
      <x:c r="OBX1" s="31"/>
      <x:c r="OBY1" s="31"/>
      <x:c r="OBZ1" s="31"/>
      <x:c r="OCA1" s="31"/>
      <x:c r="OCB1" s="31"/>
      <x:c r="OCC1" s="31"/>
      <x:c r="OCD1" s="31"/>
      <x:c r="OCE1" s="31"/>
      <x:c r="OCF1" s="31"/>
      <x:c r="OCG1" s="31"/>
      <x:c r="OCH1" s="31"/>
      <x:c r="OCI1" s="31"/>
      <x:c r="OCJ1" s="31"/>
      <x:c r="OCK1" s="31"/>
      <x:c r="OCL1" s="31"/>
      <x:c r="OCM1" s="31"/>
      <x:c r="OCN1" s="31"/>
      <x:c r="OCO1" s="31"/>
      <x:c r="OCP1" s="31"/>
      <x:c r="OCQ1" s="31"/>
      <x:c r="OCR1" s="31"/>
      <x:c r="OCS1" s="31"/>
      <x:c r="OCT1" s="31"/>
      <x:c r="OCU1" s="31"/>
      <x:c r="OCV1" s="31"/>
      <x:c r="OCW1" s="31"/>
      <x:c r="OCX1" s="31"/>
      <x:c r="OCY1" s="31"/>
      <x:c r="OCZ1" s="31"/>
      <x:c r="ODA1" s="31"/>
      <x:c r="ODB1" s="31"/>
      <x:c r="ODC1" s="31"/>
      <x:c r="ODD1" s="31"/>
      <x:c r="ODE1" s="31"/>
      <x:c r="ODF1" s="31"/>
      <x:c r="ODG1" s="31"/>
      <x:c r="ODH1" s="31"/>
      <x:c r="ODI1" s="31"/>
      <x:c r="ODJ1" s="31"/>
      <x:c r="ODK1" s="31"/>
      <x:c r="ODL1" s="31"/>
      <x:c r="ODM1" s="31"/>
      <x:c r="ODN1" s="31"/>
      <x:c r="ODO1" s="31"/>
      <x:c r="ODP1" s="31"/>
      <x:c r="ODQ1" s="31"/>
      <x:c r="ODR1" s="31"/>
      <x:c r="ODS1" s="31"/>
      <x:c r="ODT1" s="31"/>
      <x:c r="ODU1" s="31"/>
      <x:c r="ODV1" s="31"/>
      <x:c r="ODW1" s="31"/>
      <x:c r="ODX1" s="31"/>
      <x:c r="ODY1" s="31"/>
      <x:c r="ODZ1" s="31"/>
      <x:c r="OEA1" s="31"/>
      <x:c r="OEB1" s="31"/>
      <x:c r="OEC1" s="31"/>
      <x:c r="OED1" s="31"/>
      <x:c r="OEE1" s="31"/>
      <x:c r="OEF1" s="31"/>
      <x:c r="OEG1" s="31"/>
      <x:c r="OEH1" s="31"/>
      <x:c r="OEI1" s="31"/>
      <x:c r="OEJ1" s="31"/>
      <x:c r="OEK1" s="31"/>
      <x:c r="OEL1" s="31"/>
      <x:c r="OEM1" s="31"/>
      <x:c r="OEN1" s="31"/>
      <x:c r="OEO1" s="31"/>
      <x:c r="OEP1" s="31"/>
      <x:c r="OEQ1" s="31"/>
      <x:c r="OER1" s="31"/>
      <x:c r="OES1" s="31"/>
      <x:c r="OET1" s="31"/>
      <x:c r="OEU1" s="31"/>
      <x:c r="OEV1" s="31"/>
      <x:c r="OEW1" s="31"/>
      <x:c r="OEX1" s="31"/>
      <x:c r="OEY1" s="31"/>
      <x:c r="OEZ1" s="31"/>
      <x:c r="OFA1" s="31"/>
      <x:c r="OFB1" s="31"/>
      <x:c r="OFC1" s="31"/>
      <x:c r="OFD1" s="31"/>
      <x:c r="OFE1" s="31"/>
      <x:c r="OFF1" s="31"/>
      <x:c r="OFG1" s="31"/>
      <x:c r="OFH1" s="31"/>
      <x:c r="OFI1" s="31"/>
      <x:c r="OFJ1" s="31"/>
      <x:c r="OFK1" s="31"/>
      <x:c r="OFL1" s="31"/>
      <x:c r="OFM1" s="31"/>
      <x:c r="OFN1" s="31"/>
      <x:c r="OFO1" s="31"/>
      <x:c r="OFP1" s="31"/>
      <x:c r="OFQ1" s="31"/>
      <x:c r="OFR1" s="31"/>
      <x:c r="OFS1" s="31"/>
      <x:c r="OFT1" s="31"/>
      <x:c r="OFU1" s="31"/>
      <x:c r="OFV1" s="31"/>
      <x:c r="OFW1" s="31"/>
      <x:c r="OFX1" s="31"/>
      <x:c r="OFY1" s="31"/>
      <x:c r="OFZ1" s="31"/>
      <x:c r="OGA1" s="31"/>
      <x:c r="OGB1" s="31"/>
      <x:c r="OGC1" s="31"/>
      <x:c r="OGD1" s="31"/>
      <x:c r="OGE1" s="31"/>
      <x:c r="OGF1" s="31"/>
      <x:c r="OGG1" s="31"/>
      <x:c r="OGH1" s="31"/>
      <x:c r="OGI1" s="31"/>
      <x:c r="OGJ1" s="31"/>
      <x:c r="OGK1" s="31"/>
      <x:c r="OGL1" s="31"/>
      <x:c r="OGM1" s="31"/>
      <x:c r="OGN1" s="31"/>
      <x:c r="OGO1" s="31"/>
      <x:c r="OGP1" s="31"/>
      <x:c r="OGQ1" s="31"/>
      <x:c r="OGR1" s="31"/>
      <x:c r="OGS1" s="31"/>
      <x:c r="OGT1" s="31"/>
      <x:c r="OGU1" s="31"/>
      <x:c r="OGV1" s="31"/>
      <x:c r="OGW1" s="31"/>
      <x:c r="OGX1" s="31"/>
      <x:c r="OGY1" s="31"/>
      <x:c r="OGZ1" s="31"/>
      <x:c r="OHA1" s="31"/>
      <x:c r="OHB1" s="31"/>
      <x:c r="OHC1" s="31"/>
      <x:c r="OHD1" s="31"/>
      <x:c r="OHE1" s="31"/>
      <x:c r="OHF1" s="31"/>
      <x:c r="OHG1" s="31"/>
      <x:c r="OHH1" s="31"/>
      <x:c r="OHI1" s="31"/>
      <x:c r="OHJ1" s="31"/>
      <x:c r="OHK1" s="31"/>
      <x:c r="OHL1" s="31"/>
      <x:c r="OHM1" s="31"/>
      <x:c r="OHN1" s="31"/>
      <x:c r="OHO1" s="31"/>
      <x:c r="OHP1" s="31"/>
      <x:c r="OHQ1" s="31"/>
      <x:c r="OHR1" s="31"/>
      <x:c r="OHS1" s="31"/>
      <x:c r="OHT1" s="31"/>
      <x:c r="OHU1" s="31"/>
      <x:c r="OHV1" s="31"/>
      <x:c r="OHW1" s="31"/>
      <x:c r="OHX1" s="31"/>
      <x:c r="OHY1" s="31"/>
      <x:c r="OHZ1" s="31"/>
      <x:c r="OIA1" s="31"/>
      <x:c r="OIB1" s="31"/>
      <x:c r="OIC1" s="31"/>
      <x:c r="OID1" s="31"/>
      <x:c r="OIE1" s="31"/>
      <x:c r="OIF1" s="31"/>
      <x:c r="OIG1" s="31"/>
      <x:c r="OIH1" s="31"/>
      <x:c r="OII1" s="31"/>
      <x:c r="OIJ1" s="31"/>
      <x:c r="OIK1" s="31"/>
      <x:c r="OIL1" s="31"/>
      <x:c r="OIM1" s="31"/>
      <x:c r="OIN1" s="31"/>
      <x:c r="OIO1" s="31"/>
      <x:c r="OIP1" s="31"/>
      <x:c r="OIQ1" s="31"/>
      <x:c r="OIR1" s="31"/>
      <x:c r="OIS1" s="31"/>
      <x:c r="OIT1" s="31"/>
      <x:c r="OIU1" s="31"/>
      <x:c r="OIV1" s="31"/>
      <x:c r="OIW1" s="31"/>
      <x:c r="OIX1" s="31"/>
      <x:c r="OIY1" s="31"/>
      <x:c r="OIZ1" s="31"/>
      <x:c r="OJA1" s="31"/>
      <x:c r="OJB1" s="31"/>
      <x:c r="OJC1" s="31"/>
      <x:c r="OJD1" s="31"/>
      <x:c r="OJE1" s="31"/>
      <x:c r="OJF1" s="31"/>
      <x:c r="OJG1" s="31"/>
      <x:c r="OJH1" s="31"/>
      <x:c r="OJI1" s="31"/>
      <x:c r="OJJ1" s="31"/>
      <x:c r="OJK1" s="31"/>
      <x:c r="OJL1" s="31"/>
      <x:c r="OJM1" s="31"/>
      <x:c r="OJN1" s="31"/>
      <x:c r="OJO1" s="31"/>
      <x:c r="OJP1" s="31"/>
      <x:c r="OJQ1" s="31"/>
      <x:c r="OJR1" s="31"/>
      <x:c r="OJS1" s="31"/>
      <x:c r="OJT1" s="31"/>
      <x:c r="OJU1" s="31"/>
      <x:c r="OJV1" s="31"/>
      <x:c r="OJW1" s="31"/>
      <x:c r="OJX1" s="31"/>
      <x:c r="OJY1" s="31"/>
      <x:c r="OJZ1" s="31"/>
      <x:c r="OKA1" s="31"/>
      <x:c r="OKB1" s="31"/>
      <x:c r="OKC1" s="31"/>
      <x:c r="OKD1" s="31"/>
      <x:c r="OKE1" s="31"/>
      <x:c r="OKF1" s="31"/>
      <x:c r="OKG1" s="31"/>
      <x:c r="OKH1" s="31"/>
      <x:c r="OKI1" s="31"/>
      <x:c r="OKJ1" s="31"/>
      <x:c r="OKK1" s="31"/>
      <x:c r="OKL1" s="31"/>
      <x:c r="OKM1" s="31"/>
      <x:c r="OKN1" s="31"/>
      <x:c r="OKO1" s="31"/>
      <x:c r="OKP1" s="31"/>
      <x:c r="OKQ1" s="31"/>
      <x:c r="OKR1" s="31"/>
      <x:c r="OKS1" s="31"/>
      <x:c r="OKT1" s="31"/>
      <x:c r="OKU1" s="31"/>
      <x:c r="OKV1" s="31"/>
      <x:c r="OKW1" s="31"/>
      <x:c r="OKX1" s="31"/>
      <x:c r="OKY1" s="31"/>
      <x:c r="OKZ1" s="31"/>
      <x:c r="OLA1" s="31"/>
      <x:c r="OLB1" s="31"/>
      <x:c r="OLC1" s="31"/>
      <x:c r="OLD1" s="31"/>
      <x:c r="OLE1" s="31"/>
      <x:c r="OLF1" s="31"/>
      <x:c r="OLG1" s="31"/>
      <x:c r="OLH1" s="31"/>
      <x:c r="OLI1" s="31"/>
      <x:c r="OLJ1" s="31"/>
      <x:c r="OLK1" s="31"/>
      <x:c r="OLL1" s="31"/>
      <x:c r="OLM1" s="31"/>
      <x:c r="OLN1" s="31"/>
      <x:c r="OLO1" s="31"/>
      <x:c r="OLP1" s="31"/>
      <x:c r="OLQ1" s="31"/>
      <x:c r="OLR1" s="31"/>
      <x:c r="OLS1" s="31"/>
      <x:c r="OLT1" s="31"/>
      <x:c r="OLU1" s="31"/>
      <x:c r="OLV1" s="31"/>
      <x:c r="OLW1" s="31"/>
      <x:c r="OLX1" s="31"/>
      <x:c r="OLY1" s="31"/>
      <x:c r="OLZ1" s="31"/>
      <x:c r="OMA1" s="31"/>
      <x:c r="OMB1" s="31"/>
      <x:c r="OMC1" s="31"/>
      <x:c r="OMD1" s="31"/>
      <x:c r="OME1" s="31"/>
      <x:c r="OMF1" s="31"/>
      <x:c r="OMG1" s="31"/>
      <x:c r="OMH1" s="31"/>
      <x:c r="OMI1" s="31"/>
      <x:c r="OMJ1" s="31"/>
      <x:c r="OMK1" s="31"/>
      <x:c r="OML1" s="31"/>
      <x:c r="OMM1" s="31"/>
      <x:c r="OMN1" s="31"/>
      <x:c r="OMO1" s="31"/>
      <x:c r="OMP1" s="31"/>
      <x:c r="OMQ1" s="31"/>
      <x:c r="OMR1" s="31"/>
      <x:c r="OMS1" s="31"/>
      <x:c r="OMT1" s="31"/>
      <x:c r="OMU1" s="31"/>
      <x:c r="OMV1" s="31"/>
      <x:c r="OMW1" s="31"/>
      <x:c r="OMX1" s="31"/>
      <x:c r="OMY1" s="31"/>
      <x:c r="OMZ1" s="31"/>
      <x:c r="ONA1" s="31"/>
      <x:c r="ONB1" s="31"/>
      <x:c r="ONC1" s="31"/>
      <x:c r="OND1" s="31"/>
      <x:c r="ONE1" s="31"/>
      <x:c r="ONF1" s="31"/>
      <x:c r="ONG1" s="31"/>
      <x:c r="ONH1" s="31"/>
      <x:c r="ONI1" s="31"/>
      <x:c r="ONJ1" s="31"/>
      <x:c r="ONK1" s="31"/>
      <x:c r="ONL1" s="31"/>
      <x:c r="ONM1" s="31"/>
      <x:c r="ONN1" s="31"/>
      <x:c r="ONO1" s="31"/>
      <x:c r="ONP1" s="31"/>
      <x:c r="ONQ1" s="31"/>
      <x:c r="ONR1" s="31"/>
      <x:c r="ONS1" s="31"/>
      <x:c r="ONT1" s="31"/>
      <x:c r="ONU1" s="31"/>
      <x:c r="ONV1" s="31"/>
      <x:c r="ONW1" s="31"/>
      <x:c r="ONX1" s="31"/>
      <x:c r="ONY1" s="31"/>
      <x:c r="ONZ1" s="31"/>
      <x:c r="OOA1" s="31"/>
      <x:c r="OOB1" s="31"/>
      <x:c r="OOC1" s="31"/>
      <x:c r="OOD1" s="31"/>
      <x:c r="OOE1" s="31"/>
      <x:c r="OOF1" s="31"/>
      <x:c r="OOG1" s="31"/>
      <x:c r="OOH1" s="31"/>
      <x:c r="OOI1" s="31"/>
      <x:c r="OOJ1" s="31"/>
      <x:c r="OOK1" s="31"/>
      <x:c r="OOL1" s="31"/>
      <x:c r="OOM1" s="31"/>
      <x:c r="OON1" s="31"/>
      <x:c r="OOO1" s="31"/>
      <x:c r="OOP1" s="31"/>
      <x:c r="OOQ1" s="31"/>
      <x:c r="OOR1" s="31"/>
      <x:c r="OOS1" s="31"/>
      <x:c r="OOT1" s="31"/>
      <x:c r="OOU1" s="31"/>
      <x:c r="OOV1" s="31"/>
      <x:c r="OOW1" s="31"/>
      <x:c r="OOX1" s="31"/>
      <x:c r="OOY1" s="31"/>
      <x:c r="OOZ1" s="31"/>
      <x:c r="OPA1" s="31"/>
      <x:c r="OPB1" s="31"/>
      <x:c r="OPC1" s="31"/>
      <x:c r="OPD1" s="31"/>
      <x:c r="OPE1" s="31"/>
      <x:c r="OPF1" s="31"/>
      <x:c r="OPG1" s="31"/>
      <x:c r="OPH1" s="31"/>
      <x:c r="OPI1" s="31"/>
      <x:c r="OPJ1" s="31"/>
      <x:c r="OPK1" s="31"/>
      <x:c r="OPL1" s="31"/>
      <x:c r="OPM1" s="31"/>
      <x:c r="OPN1" s="31"/>
      <x:c r="OPO1" s="31"/>
      <x:c r="OPP1" s="31"/>
      <x:c r="OPQ1" s="31"/>
      <x:c r="OPR1" s="31"/>
      <x:c r="OPS1" s="31"/>
      <x:c r="OPT1" s="31"/>
      <x:c r="OPU1" s="31"/>
      <x:c r="OPV1" s="31"/>
      <x:c r="OPW1" s="31"/>
      <x:c r="OPX1" s="31"/>
      <x:c r="OPY1" s="31"/>
      <x:c r="OPZ1" s="31"/>
      <x:c r="OQA1" s="31"/>
      <x:c r="OQB1" s="31"/>
      <x:c r="OQC1" s="31"/>
      <x:c r="OQD1" s="31"/>
      <x:c r="OQE1" s="31"/>
      <x:c r="OQF1" s="31"/>
      <x:c r="OQG1" s="31"/>
      <x:c r="OQH1" s="31"/>
      <x:c r="OQI1" s="31"/>
      <x:c r="OQJ1" s="31"/>
      <x:c r="OQK1" s="31"/>
      <x:c r="OQL1" s="31"/>
      <x:c r="OQM1" s="31"/>
      <x:c r="OQN1" s="31"/>
      <x:c r="OQO1" s="31"/>
      <x:c r="OQP1" s="31"/>
      <x:c r="OQQ1" s="31"/>
      <x:c r="OQR1" s="31"/>
      <x:c r="OQS1" s="31"/>
      <x:c r="OQT1" s="31"/>
      <x:c r="OQU1" s="31"/>
      <x:c r="OQV1" s="31"/>
      <x:c r="OQW1" s="31"/>
      <x:c r="OQX1" s="31"/>
      <x:c r="OQY1" s="31"/>
      <x:c r="OQZ1" s="31"/>
      <x:c r="ORA1" s="31"/>
      <x:c r="ORB1" s="31"/>
      <x:c r="ORC1" s="31"/>
      <x:c r="ORD1" s="31"/>
      <x:c r="ORE1" s="31"/>
      <x:c r="ORF1" s="31"/>
      <x:c r="ORG1" s="31"/>
      <x:c r="ORH1" s="31"/>
      <x:c r="ORI1" s="31"/>
      <x:c r="ORJ1" s="31"/>
      <x:c r="ORK1" s="31"/>
      <x:c r="ORL1" s="31"/>
      <x:c r="ORM1" s="31"/>
      <x:c r="ORN1" s="31"/>
      <x:c r="ORO1" s="31"/>
      <x:c r="ORP1" s="31"/>
      <x:c r="ORQ1" s="31"/>
      <x:c r="ORR1" s="31"/>
      <x:c r="ORS1" s="31"/>
      <x:c r="ORT1" s="31"/>
      <x:c r="ORU1" s="31"/>
      <x:c r="ORV1" s="31"/>
      <x:c r="ORW1" s="31"/>
      <x:c r="ORX1" s="31"/>
      <x:c r="ORY1" s="31"/>
      <x:c r="ORZ1" s="31"/>
      <x:c r="OSA1" s="31"/>
      <x:c r="OSB1" s="31"/>
      <x:c r="OSC1" s="31"/>
      <x:c r="OSD1" s="31"/>
      <x:c r="OSE1" s="31"/>
      <x:c r="OSF1" s="31"/>
      <x:c r="OSG1" s="31"/>
      <x:c r="OSH1" s="31"/>
      <x:c r="OSI1" s="31"/>
      <x:c r="OSJ1" s="31"/>
      <x:c r="OSK1" s="31"/>
      <x:c r="OSL1" s="31"/>
      <x:c r="OSM1" s="31"/>
      <x:c r="OSN1" s="31"/>
      <x:c r="OSO1" s="31"/>
      <x:c r="OSP1" s="31"/>
      <x:c r="OSQ1" s="31"/>
      <x:c r="OSR1" s="31"/>
      <x:c r="OSS1" s="31"/>
      <x:c r="OST1" s="31"/>
      <x:c r="OSU1" s="31"/>
      <x:c r="OSV1" s="31"/>
      <x:c r="OSW1" s="31"/>
      <x:c r="OSX1" s="31"/>
      <x:c r="OSY1" s="31"/>
      <x:c r="OSZ1" s="31"/>
      <x:c r="OTA1" s="31"/>
      <x:c r="OTB1" s="31"/>
      <x:c r="OTC1" s="31"/>
      <x:c r="OTD1" s="31"/>
      <x:c r="OTE1" s="31"/>
      <x:c r="OTF1" s="31"/>
      <x:c r="OTG1" s="31"/>
      <x:c r="OTH1" s="31"/>
      <x:c r="OTI1" s="31"/>
      <x:c r="OTJ1" s="31"/>
      <x:c r="OTK1" s="31"/>
      <x:c r="OTL1" s="31"/>
      <x:c r="OTM1" s="31"/>
      <x:c r="OTN1" s="31"/>
      <x:c r="OTO1" s="31"/>
      <x:c r="OTP1" s="31"/>
      <x:c r="OTQ1" s="31"/>
      <x:c r="OTR1" s="31"/>
      <x:c r="OTS1" s="31"/>
      <x:c r="OTT1" s="31"/>
      <x:c r="OTU1" s="31"/>
      <x:c r="OTV1" s="31"/>
      <x:c r="OTW1" s="31"/>
      <x:c r="OTX1" s="31"/>
      <x:c r="OTY1" s="31"/>
      <x:c r="OTZ1" s="31"/>
      <x:c r="OUA1" s="31"/>
      <x:c r="OUB1" s="31"/>
      <x:c r="OUC1" s="31"/>
      <x:c r="OUD1" s="31"/>
      <x:c r="OUE1" s="31"/>
      <x:c r="OUF1" s="31"/>
      <x:c r="OUG1" s="31"/>
      <x:c r="OUH1" s="31"/>
      <x:c r="OUI1" s="31"/>
      <x:c r="OUJ1" s="31"/>
      <x:c r="OUK1" s="31"/>
      <x:c r="OUL1" s="31"/>
      <x:c r="OUM1" s="31"/>
      <x:c r="OUN1" s="31"/>
      <x:c r="OUO1" s="31"/>
      <x:c r="OUP1" s="31"/>
      <x:c r="OUQ1" s="31"/>
      <x:c r="OUR1" s="31"/>
      <x:c r="OUS1" s="31"/>
      <x:c r="OUT1" s="31"/>
      <x:c r="OUU1" s="31"/>
      <x:c r="OUV1" s="31"/>
      <x:c r="OUW1" s="31"/>
      <x:c r="OUX1" s="31"/>
      <x:c r="OUY1" s="31"/>
      <x:c r="OUZ1" s="31"/>
      <x:c r="OVA1" s="31"/>
      <x:c r="OVB1" s="31"/>
      <x:c r="OVC1" s="31"/>
      <x:c r="OVD1" s="31"/>
      <x:c r="OVE1" s="31"/>
      <x:c r="OVF1" s="31"/>
      <x:c r="OVG1" s="31"/>
      <x:c r="OVH1" s="31"/>
      <x:c r="OVI1" s="31"/>
      <x:c r="OVJ1" s="31"/>
      <x:c r="OVK1" s="31"/>
      <x:c r="OVL1" s="31"/>
      <x:c r="OVM1" s="31"/>
      <x:c r="OVN1" s="31"/>
      <x:c r="OVO1" s="31"/>
      <x:c r="OVP1" s="31"/>
      <x:c r="OVQ1" s="31"/>
      <x:c r="OVR1" s="31"/>
      <x:c r="OVS1" s="31"/>
      <x:c r="OVT1" s="31"/>
      <x:c r="OVU1" s="31"/>
      <x:c r="OVV1" s="31"/>
      <x:c r="OVW1" s="31"/>
      <x:c r="OVX1" s="31"/>
      <x:c r="OVY1" s="31"/>
      <x:c r="OVZ1" s="31"/>
      <x:c r="OWA1" s="31"/>
      <x:c r="OWB1" s="31"/>
      <x:c r="OWC1" s="31"/>
      <x:c r="OWD1" s="31"/>
      <x:c r="OWE1" s="31"/>
      <x:c r="OWF1" s="31"/>
      <x:c r="OWG1" s="31"/>
      <x:c r="OWH1" s="31"/>
      <x:c r="OWI1" s="31"/>
      <x:c r="OWJ1" s="31"/>
      <x:c r="OWK1" s="31"/>
      <x:c r="OWL1" s="31"/>
      <x:c r="OWM1" s="31"/>
      <x:c r="OWN1" s="31"/>
      <x:c r="OWO1" s="31"/>
      <x:c r="OWP1" s="31"/>
      <x:c r="OWQ1" s="31"/>
      <x:c r="OWR1" s="31"/>
      <x:c r="OWS1" s="31"/>
      <x:c r="OWT1" s="31"/>
      <x:c r="OWU1" s="31"/>
      <x:c r="OWV1" s="31"/>
      <x:c r="OWW1" s="31"/>
      <x:c r="OWX1" s="31"/>
      <x:c r="OWY1" s="31"/>
      <x:c r="OWZ1" s="31"/>
      <x:c r="OXA1" s="31"/>
      <x:c r="OXB1" s="31"/>
      <x:c r="OXC1" s="31"/>
      <x:c r="OXD1" s="31"/>
      <x:c r="OXE1" s="31"/>
      <x:c r="OXF1" s="31"/>
      <x:c r="OXG1" s="31"/>
      <x:c r="OXH1" s="31"/>
      <x:c r="OXI1" s="31"/>
      <x:c r="OXJ1" s="31"/>
      <x:c r="OXK1" s="31"/>
      <x:c r="OXL1" s="31"/>
      <x:c r="OXM1" s="31"/>
      <x:c r="OXN1" s="31"/>
      <x:c r="OXO1" s="31"/>
      <x:c r="OXP1" s="31"/>
      <x:c r="OXQ1" s="31"/>
      <x:c r="OXR1" s="31"/>
      <x:c r="OXS1" s="31"/>
      <x:c r="OXT1" s="31"/>
      <x:c r="OXU1" s="31"/>
      <x:c r="OXV1" s="31"/>
      <x:c r="OXW1" s="31"/>
      <x:c r="OXX1" s="31"/>
      <x:c r="OXY1" s="31"/>
      <x:c r="OXZ1" s="31"/>
      <x:c r="OYA1" s="31"/>
      <x:c r="OYB1" s="31"/>
      <x:c r="OYC1" s="31"/>
      <x:c r="OYD1" s="31"/>
      <x:c r="OYE1" s="31"/>
      <x:c r="OYF1" s="31"/>
      <x:c r="OYG1" s="31"/>
      <x:c r="OYH1" s="31"/>
      <x:c r="OYI1" s="31"/>
      <x:c r="OYJ1" s="31"/>
      <x:c r="OYK1" s="31"/>
      <x:c r="OYL1" s="31"/>
      <x:c r="OYM1" s="31"/>
      <x:c r="OYN1" s="31"/>
      <x:c r="OYO1" s="31"/>
      <x:c r="OYP1" s="31"/>
      <x:c r="OYQ1" s="31"/>
      <x:c r="OYR1" s="31"/>
      <x:c r="OYS1" s="31"/>
      <x:c r="OYT1" s="31"/>
      <x:c r="OYU1" s="31"/>
      <x:c r="OYV1" s="31"/>
      <x:c r="OYW1" s="31"/>
      <x:c r="OYX1" s="31"/>
      <x:c r="OYY1" s="31"/>
      <x:c r="OYZ1" s="31"/>
      <x:c r="OZA1" s="31"/>
      <x:c r="OZB1" s="31"/>
      <x:c r="OZC1" s="31"/>
      <x:c r="OZD1" s="31"/>
      <x:c r="OZE1" s="31"/>
      <x:c r="OZF1" s="31"/>
      <x:c r="OZG1" s="31"/>
      <x:c r="OZH1" s="31"/>
      <x:c r="OZI1" s="31"/>
      <x:c r="OZJ1" s="31"/>
      <x:c r="OZK1" s="31"/>
      <x:c r="OZL1" s="31"/>
      <x:c r="OZM1" s="31"/>
      <x:c r="OZN1" s="31"/>
      <x:c r="OZO1" s="31"/>
      <x:c r="OZP1" s="31"/>
      <x:c r="OZQ1" s="31"/>
      <x:c r="OZR1" s="31"/>
      <x:c r="OZS1" s="31"/>
      <x:c r="OZT1" s="31"/>
      <x:c r="OZU1" s="31"/>
      <x:c r="OZV1" s="31"/>
      <x:c r="OZW1" s="31"/>
      <x:c r="OZX1" s="31"/>
      <x:c r="OZY1" s="31"/>
      <x:c r="OZZ1" s="31"/>
      <x:c r="PAA1" s="31"/>
      <x:c r="PAB1" s="31"/>
      <x:c r="PAC1" s="31"/>
      <x:c r="PAD1" s="31"/>
      <x:c r="PAE1" s="31"/>
      <x:c r="PAF1" s="31"/>
      <x:c r="PAG1" s="31"/>
      <x:c r="PAH1" s="31"/>
      <x:c r="PAI1" s="31"/>
      <x:c r="PAJ1" s="31"/>
      <x:c r="PAK1" s="31"/>
      <x:c r="PAL1" s="31"/>
      <x:c r="PAM1" s="31"/>
      <x:c r="PAN1" s="31"/>
      <x:c r="PAO1" s="31"/>
      <x:c r="PAP1" s="31"/>
      <x:c r="PAQ1" s="31"/>
      <x:c r="PAR1" s="31"/>
      <x:c r="PAS1" s="31"/>
      <x:c r="PAT1" s="31"/>
      <x:c r="PAU1" s="31"/>
      <x:c r="PAV1" s="31"/>
      <x:c r="PAW1" s="31"/>
      <x:c r="PAX1" s="31"/>
      <x:c r="PAY1" s="31"/>
      <x:c r="PAZ1" s="31"/>
      <x:c r="PBA1" s="31"/>
      <x:c r="PBB1" s="31"/>
      <x:c r="PBC1" s="31"/>
      <x:c r="PBD1" s="31"/>
      <x:c r="PBE1" s="31"/>
      <x:c r="PBF1" s="31"/>
      <x:c r="PBG1" s="31"/>
      <x:c r="PBH1" s="31"/>
      <x:c r="PBI1" s="31"/>
      <x:c r="PBJ1" s="31"/>
      <x:c r="PBK1" s="31"/>
      <x:c r="PBL1" s="31"/>
      <x:c r="PBM1" s="31"/>
      <x:c r="PBN1" s="31"/>
      <x:c r="PBO1" s="31"/>
      <x:c r="PBP1" s="31"/>
      <x:c r="PBQ1" s="31"/>
      <x:c r="PBR1" s="31"/>
      <x:c r="PBS1" s="31"/>
      <x:c r="PBT1" s="31"/>
      <x:c r="PBU1" s="31"/>
      <x:c r="PBV1" s="31"/>
      <x:c r="PBW1" s="31"/>
      <x:c r="PBX1" s="31"/>
      <x:c r="PBY1" s="31"/>
      <x:c r="PBZ1" s="31"/>
      <x:c r="PCA1" s="31"/>
      <x:c r="PCB1" s="31"/>
      <x:c r="PCC1" s="31"/>
      <x:c r="PCD1" s="31"/>
      <x:c r="PCE1" s="31"/>
      <x:c r="PCF1" s="31"/>
      <x:c r="PCG1" s="31"/>
      <x:c r="PCH1" s="31"/>
      <x:c r="PCI1" s="31"/>
      <x:c r="PCJ1" s="31"/>
      <x:c r="PCK1" s="31"/>
      <x:c r="PCL1" s="31"/>
      <x:c r="PCM1" s="31"/>
      <x:c r="PCN1" s="31"/>
      <x:c r="PCO1" s="31"/>
      <x:c r="PCP1" s="31"/>
      <x:c r="PCQ1" s="31"/>
      <x:c r="PCR1" s="31"/>
      <x:c r="PCS1" s="31"/>
      <x:c r="PCT1" s="31"/>
      <x:c r="PCU1" s="31"/>
      <x:c r="PCV1" s="31"/>
      <x:c r="PCW1" s="31"/>
      <x:c r="PCX1" s="31"/>
      <x:c r="PCY1" s="31"/>
      <x:c r="PCZ1" s="31"/>
      <x:c r="PDA1" s="31"/>
      <x:c r="PDB1" s="31"/>
      <x:c r="PDC1" s="31"/>
      <x:c r="PDD1" s="31"/>
      <x:c r="PDE1" s="31"/>
      <x:c r="PDF1" s="31"/>
      <x:c r="PDG1" s="31"/>
      <x:c r="PDH1" s="31"/>
      <x:c r="PDI1" s="31"/>
      <x:c r="PDJ1" s="31"/>
      <x:c r="PDK1" s="31"/>
      <x:c r="PDL1" s="31"/>
      <x:c r="PDM1" s="31"/>
      <x:c r="PDN1" s="31"/>
      <x:c r="PDO1" s="31"/>
      <x:c r="PDP1" s="31"/>
      <x:c r="PDQ1" s="31"/>
      <x:c r="PDR1" s="31"/>
      <x:c r="PDS1" s="31"/>
      <x:c r="PDT1" s="31"/>
      <x:c r="PDU1" s="31"/>
      <x:c r="PDV1" s="31"/>
      <x:c r="PDW1" s="31"/>
      <x:c r="PDX1" s="31"/>
      <x:c r="PDY1" s="31"/>
      <x:c r="PDZ1" s="31"/>
      <x:c r="PEA1" s="31"/>
      <x:c r="PEB1" s="31"/>
      <x:c r="PEC1" s="31"/>
      <x:c r="PED1" s="31"/>
      <x:c r="PEE1" s="31"/>
      <x:c r="PEF1" s="31"/>
      <x:c r="PEG1" s="31"/>
      <x:c r="PEH1" s="31"/>
      <x:c r="PEI1" s="31"/>
      <x:c r="PEJ1" s="31"/>
      <x:c r="PEK1" s="31"/>
      <x:c r="PEL1" s="31"/>
      <x:c r="PEM1" s="31"/>
      <x:c r="PEN1" s="31"/>
      <x:c r="PEO1" s="31"/>
      <x:c r="PEP1" s="31"/>
      <x:c r="PEQ1" s="31"/>
      <x:c r="PER1" s="31"/>
      <x:c r="PES1" s="31"/>
      <x:c r="PET1" s="31"/>
      <x:c r="PEU1" s="31"/>
      <x:c r="PEV1" s="31"/>
      <x:c r="PEW1" s="31"/>
      <x:c r="PEX1" s="31"/>
      <x:c r="PEY1" s="31"/>
      <x:c r="PEZ1" s="31"/>
      <x:c r="PFA1" s="31"/>
      <x:c r="PFB1" s="31"/>
      <x:c r="PFC1" s="31"/>
      <x:c r="PFD1" s="31"/>
      <x:c r="PFE1" s="31"/>
      <x:c r="PFF1" s="31"/>
      <x:c r="PFG1" s="31"/>
      <x:c r="PFH1" s="31"/>
      <x:c r="PFI1" s="31"/>
      <x:c r="PFJ1" s="31"/>
      <x:c r="PFK1" s="31"/>
      <x:c r="PFL1" s="31"/>
      <x:c r="PFM1" s="31"/>
      <x:c r="PFN1" s="31"/>
      <x:c r="PFO1" s="31"/>
      <x:c r="PFP1" s="31"/>
      <x:c r="PFQ1" s="31"/>
      <x:c r="PFR1" s="31"/>
      <x:c r="PFS1" s="31"/>
      <x:c r="PFT1" s="31"/>
      <x:c r="PFU1" s="31"/>
      <x:c r="PFV1" s="31"/>
      <x:c r="PFW1" s="31"/>
      <x:c r="PFX1" s="31"/>
      <x:c r="PFY1" s="31"/>
      <x:c r="PFZ1" s="31"/>
      <x:c r="PGA1" s="31"/>
      <x:c r="PGB1" s="31"/>
      <x:c r="PGC1" s="31"/>
      <x:c r="PGD1" s="31"/>
      <x:c r="PGE1" s="31"/>
      <x:c r="PGF1" s="31"/>
      <x:c r="PGG1" s="31"/>
      <x:c r="PGH1" s="31"/>
      <x:c r="PGI1" s="31"/>
      <x:c r="PGJ1" s="31"/>
      <x:c r="PGK1" s="31"/>
      <x:c r="PGL1" s="31"/>
      <x:c r="PGM1" s="31"/>
      <x:c r="PGN1" s="31"/>
      <x:c r="PGO1" s="31"/>
      <x:c r="PGP1" s="31"/>
      <x:c r="PGQ1" s="31"/>
      <x:c r="PGR1" s="31"/>
      <x:c r="PGS1" s="31"/>
      <x:c r="PGT1" s="31"/>
      <x:c r="PGU1" s="31"/>
      <x:c r="PGV1" s="31"/>
      <x:c r="PGW1" s="31"/>
      <x:c r="PGX1" s="31"/>
      <x:c r="PGY1" s="31"/>
      <x:c r="PGZ1" s="31"/>
      <x:c r="PHA1" s="31"/>
      <x:c r="PHB1" s="31"/>
      <x:c r="PHC1" s="31"/>
      <x:c r="PHD1" s="31"/>
      <x:c r="PHE1" s="31"/>
      <x:c r="PHF1" s="31"/>
      <x:c r="PHG1" s="31"/>
      <x:c r="PHH1" s="31"/>
      <x:c r="PHI1" s="31"/>
      <x:c r="PHJ1" s="31"/>
      <x:c r="PHK1" s="31"/>
      <x:c r="PHL1" s="31"/>
      <x:c r="PHM1" s="31"/>
      <x:c r="PHN1" s="31"/>
      <x:c r="PHO1" s="31"/>
      <x:c r="PHP1" s="31"/>
      <x:c r="PHQ1" s="31"/>
      <x:c r="PHR1" s="31"/>
      <x:c r="PHS1" s="31"/>
      <x:c r="PHT1" s="31"/>
      <x:c r="PHU1" s="31"/>
      <x:c r="PHV1" s="31"/>
      <x:c r="PHW1" s="31"/>
      <x:c r="PHX1" s="31"/>
      <x:c r="PHY1" s="31"/>
      <x:c r="PHZ1" s="31"/>
      <x:c r="PIA1" s="31"/>
      <x:c r="PIB1" s="31"/>
      <x:c r="PIC1" s="31"/>
      <x:c r="PID1" s="31"/>
      <x:c r="PIE1" s="31"/>
      <x:c r="PIF1" s="31"/>
      <x:c r="PIG1" s="31"/>
      <x:c r="PIH1" s="31"/>
      <x:c r="PII1" s="31"/>
      <x:c r="PIJ1" s="31"/>
      <x:c r="PIK1" s="31"/>
      <x:c r="PIL1" s="31"/>
      <x:c r="PIM1" s="31"/>
      <x:c r="PIN1" s="31"/>
      <x:c r="PIO1" s="31"/>
      <x:c r="PIP1" s="31"/>
      <x:c r="PIQ1" s="31"/>
      <x:c r="PIR1" s="31"/>
      <x:c r="PIS1" s="31"/>
      <x:c r="PIT1" s="31"/>
      <x:c r="PIU1" s="31"/>
      <x:c r="PIV1" s="31"/>
      <x:c r="PIW1" s="31"/>
      <x:c r="PIX1" s="31"/>
      <x:c r="PIY1" s="31"/>
      <x:c r="PIZ1" s="31"/>
      <x:c r="PJA1" s="31"/>
      <x:c r="PJB1" s="31"/>
      <x:c r="PJC1" s="31"/>
      <x:c r="PJD1" s="31"/>
      <x:c r="PJE1" s="31"/>
      <x:c r="PJF1" s="31"/>
      <x:c r="PJG1" s="31"/>
      <x:c r="PJH1" s="31"/>
      <x:c r="PJI1" s="31"/>
      <x:c r="PJJ1" s="31"/>
      <x:c r="PJK1" s="31"/>
      <x:c r="PJL1" s="31"/>
      <x:c r="PJM1" s="31"/>
      <x:c r="PJN1" s="31"/>
      <x:c r="PJO1" s="31"/>
      <x:c r="PJP1" s="31"/>
      <x:c r="PJQ1" s="31"/>
      <x:c r="PJR1" s="31"/>
      <x:c r="PJS1" s="31"/>
      <x:c r="PJT1" s="31"/>
      <x:c r="PJU1" s="31"/>
      <x:c r="PJV1" s="31"/>
      <x:c r="PJW1" s="31"/>
      <x:c r="PJX1" s="31"/>
      <x:c r="PJY1" s="31"/>
      <x:c r="PJZ1" s="31"/>
      <x:c r="PKA1" s="31"/>
      <x:c r="PKB1" s="31"/>
      <x:c r="PKC1" s="31"/>
      <x:c r="PKD1" s="31"/>
      <x:c r="PKE1" s="31"/>
      <x:c r="PKF1" s="31"/>
      <x:c r="PKG1" s="31"/>
      <x:c r="PKH1" s="31"/>
      <x:c r="PKI1" s="31"/>
      <x:c r="PKJ1" s="31"/>
      <x:c r="PKK1" s="31"/>
      <x:c r="PKL1" s="31"/>
      <x:c r="PKM1" s="31"/>
      <x:c r="PKN1" s="31"/>
      <x:c r="PKO1" s="31"/>
      <x:c r="PKP1" s="31"/>
      <x:c r="PKQ1" s="31"/>
      <x:c r="PKR1" s="31"/>
      <x:c r="PKS1" s="31"/>
      <x:c r="PKT1" s="31"/>
      <x:c r="PKU1" s="31"/>
      <x:c r="PKV1" s="31"/>
      <x:c r="PKW1" s="31"/>
      <x:c r="PKX1" s="31"/>
      <x:c r="PKY1" s="31"/>
      <x:c r="PKZ1" s="31"/>
      <x:c r="PLA1" s="31"/>
      <x:c r="PLB1" s="31"/>
      <x:c r="PLC1" s="31"/>
      <x:c r="PLD1" s="31"/>
      <x:c r="PLE1" s="31"/>
      <x:c r="PLF1" s="31"/>
      <x:c r="PLG1" s="31"/>
      <x:c r="PLH1" s="31"/>
      <x:c r="PLI1" s="31"/>
      <x:c r="PLJ1" s="31"/>
      <x:c r="PLK1" s="31"/>
      <x:c r="PLL1" s="31"/>
      <x:c r="PLM1" s="31"/>
      <x:c r="PLN1" s="31"/>
      <x:c r="PLO1" s="31"/>
      <x:c r="PLP1" s="31"/>
      <x:c r="PLQ1" s="31"/>
      <x:c r="PLR1" s="31"/>
      <x:c r="PLS1" s="31"/>
      <x:c r="PLT1" s="31"/>
      <x:c r="PLU1" s="31"/>
      <x:c r="PLV1" s="31"/>
      <x:c r="PLW1" s="31"/>
      <x:c r="PLX1" s="31"/>
      <x:c r="PLY1" s="31"/>
      <x:c r="PLZ1" s="31"/>
      <x:c r="PMA1" s="31"/>
      <x:c r="PMB1" s="31"/>
      <x:c r="PMC1" s="31"/>
      <x:c r="PMD1" s="31"/>
      <x:c r="PME1" s="31"/>
      <x:c r="PMF1" s="31"/>
      <x:c r="PMG1" s="31"/>
      <x:c r="PMH1" s="31"/>
      <x:c r="PMI1" s="31"/>
      <x:c r="PMJ1" s="31"/>
      <x:c r="PMK1" s="31"/>
      <x:c r="PML1" s="31"/>
      <x:c r="PMM1" s="31"/>
      <x:c r="PMN1" s="31"/>
      <x:c r="PMO1" s="31"/>
      <x:c r="PMP1" s="31"/>
      <x:c r="PMQ1" s="31"/>
      <x:c r="PMR1" s="31"/>
      <x:c r="PMS1" s="31"/>
      <x:c r="PMT1" s="31"/>
      <x:c r="PMU1" s="31"/>
      <x:c r="PMV1" s="31"/>
      <x:c r="PMW1" s="31"/>
      <x:c r="PMX1" s="31"/>
      <x:c r="PMY1" s="31"/>
      <x:c r="PMZ1" s="31"/>
      <x:c r="PNA1" s="31"/>
      <x:c r="PNB1" s="31"/>
      <x:c r="PNC1" s="31"/>
      <x:c r="PND1" s="31"/>
      <x:c r="PNE1" s="31"/>
      <x:c r="PNF1" s="31"/>
      <x:c r="PNG1" s="31"/>
      <x:c r="PNH1" s="31"/>
      <x:c r="PNI1" s="31"/>
      <x:c r="PNJ1" s="31"/>
      <x:c r="PNK1" s="31"/>
      <x:c r="PNL1" s="31"/>
      <x:c r="PNM1" s="31"/>
      <x:c r="PNN1" s="31"/>
      <x:c r="PNO1" s="31"/>
      <x:c r="PNP1" s="31"/>
      <x:c r="PNQ1" s="31"/>
      <x:c r="PNR1" s="31"/>
      <x:c r="PNS1" s="31"/>
      <x:c r="PNT1" s="31"/>
      <x:c r="PNU1" s="31"/>
      <x:c r="PNV1" s="31"/>
      <x:c r="PNW1" s="31"/>
      <x:c r="PNX1" s="31"/>
      <x:c r="PNY1" s="31"/>
      <x:c r="PNZ1" s="31"/>
      <x:c r="POA1" s="31"/>
      <x:c r="POB1" s="31"/>
      <x:c r="POC1" s="31"/>
      <x:c r="POD1" s="31"/>
      <x:c r="POE1" s="31"/>
      <x:c r="POF1" s="31"/>
      <x:c r="POG1" s="31"/>
      <x:c r="POH1" s="31"/>
      <x:c r="POI1" s="31"/>
      <x:c r="POJ1" s="31"/>
      <x:c r="POK1" s="31"/>
      <x:c r="POL1" s="31"/>
      <x:c r="POM1" s="31"/>
      <x:c r="PON1" s="31"/>
      <x:c r="POO1" s="31"/>
      <x:c r="POP1" s="31"/>
      <x:c r="POQ1" s="31"/>
      <x:c r="POR1" s="31"/>
      <x:c r="POS1" s="31"/>
      <x:c r="POT1" s="31"/>
      <x:c r="POU1" s="31"/>
      <x:c r="POV1" s="31"/>
      <x:c r="POW1" s="31"/>
      <x:c r="POX1" s="31"/>
      <x:c r="POY1" s="31"/>
      <x:c r="POZ1" s="31"/>
      <x:c r="PPA1" s="31"/>
      <x:c r="PPB1" s="31"/>
      <x:c r="PPC1" s="31"/>
      <x:c r="PPD1" s="31"/>
      <x:c r="PPE1" s="31"/>
      <x:c r="PPF1" s="31"/>
      <x:c r="PPG1" s="31"/>
      <x:c r="PPH1" s="31"/>
      <x:c r="PPI1" s="31"/>
      <x:c r="PPJ1" s="31"/>
      <x:c r="PPK1" s="31"/>
      <x:c r="PPL1" s="31"/>
      <x:c r="PPM1" s="31"/>
      <x:c r="PPN1" s="31"/>
      <x:c r="PPO1" s="31"/>
      <x:c r="PPP1" s="31"/>
      <x:c r="PPQ1" s="31"/>
      <x:c r="PPR1" s="31"/>
      <x:c r="PPS1" s="31"/>
      <x:c r="PPT1" s="31"/>
      <x:c r="PPU1" s="31"/>
      <x:c r="PPV1" s="31"/>
      <x:c r="PPW1" s="31"/>
      <x:c r="PPX1" s="31"/>
      <x:c r="PPY1" s="31"/>
      <x:c r="PPZ1" s="31"/>
      <x:c r="PQA1" s="31"/>
      <x:c r="PQB1" s="31"/>
      <x:c r="PQC1" s="31"/>
      <x:c r="PQD1" s="31"/>
      <x:c r="PQE1" s="31"/>
      <x:c r="PQF1" s="31"/>
      <x:c r="PQG1" s="31"/>
      <x:c r="PQH1" s="31"/>
      <x:c r="PQI1" s="31"/>
      <x:c r="PQJ1" s="31"/>
      <x:c r="PQK1" s="31"/>
      <x:c r="PQL1" s="31"/>
      <x:c r="PQM1" s="31"/>
      <x:c r="PQN1" s="31"/>
      <x:c r="PQO1" s="31"/>
      <x:c r="PQP1" s="31"/>
      <x:c r="PQQ1" s="31"/>
      <x:c r="PQR1" s="31"/>
      <x:c r="PQS1" s="31"/>
      <x:c r="PQT1" s="31"/>
      <x:c r="PQU1" s="31"/>
      <x:c r="PQV1" s="31"/>
      <x:c r="PQW1" s="31"/>
      <x:c r="PQX1" s="31"/>
      <x:c r="PQY1" s="31"/>
      <x:c r="PQZ1" s="31"/>
      <x:c r="PRA1" s="31"/>
      <x:c r="PRB1" s="31"/>
      <x:c r="PRC1" s="31"/>
      <x:c r="PRD1" s="31"/>
      <x:c r="PRE1" s="31"/>
      <x:c r="PRF1" s="31"/>
      <x:c r="PRG1" s="31"/>
      <x:c r="PRH1" s="31"/>
      <x:c r="PRI1" s="31"/>
      <x:c r="PRJ1" s="31"/>
      <x:c r="PRK1" s="31"/>
      <x:c r="PRL1" s="31"/>
      <x:c r="PRM1" s="31"/>
      <x:c r="PRN1" s="31"/>
      <x:c r="PRO1" s="31"/>
      <x:c r="PRP1" s="31"/>
      <x:c r="PRQ1" s="31"/>
      <x:c r="PRR1" s="31"/>
      <x:c r="PRS1" s="31"/>
      <x:c r="PRT1" s="31"/>
      <x:c r="PRU1" s="31"/>
      <x:c r="PRV1" s="31"/>
      <x:c r="PRW1" s="31"/>
      <x:c r="PRX1" s="31"/>
      <x:c r="PRY1" s="31"/>
      <x:c r="PRZ1" s="31"/>
      <x:c r="PSA1" s="31"/>
      <x:c r="PSB1" s="31"/>
      <x:c r="PSC1" s="31"/>
      <x:c r="PSD1" s="31"/>
      <x:c r="PSE1" s="31"/>
      <x:c r="PSF1" s="31"/>
      <x:c r="PSG1" s="31"/>
      <x:c r="PSH1" s="31"/>
      <x:c r="PSI1" s="31"/>
      <x:c r="PSJ1" s="31"/>
      <x:c r="PSK1" s="31"/>
      <x:c r="PSL1" s="31"/>
      <x:c r="PSM1" s="31"/>
      <x:c r="PSN1" s="31"/>
      <x:c r="PSO1" s="31"/>
      <x:c r="PSP1" s="31"/>
      <x:c r="PSQ1" s="31"/>
      <x:c r="PSR1" s="31"/>
      <x:c r="PSS1" s="31"/>
      <x:c r="PST1" s="31"/>
      <x:c r="PSU1" s="31"/>
      <x:c r="PSV1" s="31"/>
      <x:c r="PSW1" s="31"/>
      <x:c r="PSX1" s="31"/>
      <x:c r="PSY1" s="31"/>
      <x:c r="PSZ1" s="31"/>
      <x:c r="PTA1" s="31"/>
      <x:c r="PTB1" s="31"/>
      <x:c r="PTC1" s="31"/>
      <x:c r="PTD1" s="31"/>
      <x:c r="PTE1" s="31"/>
      <x:c r="PTF1" s="31"/>
      <x:c r="PTG1" s="31"/>
      <x:c r="PTH1" s="31"/>
      <x:c r="PTI1" s="31"/>
      <x:c r="PTJ1" s="31"/>
      <x:c r="PTK1" s="31"/>
      <x:c r="PTL1" s="31"/>
      <x:c r="PTM1" s="31"/>
      <x:c r="PTN1" s="31"/>
      <x:c r="PTO1" s="31"/>
      <x:c r="PTP1" s="31"/>
      <x:c r="PTQ1" s="31"/>
      <x:c r="PTR1" s="31"/>
      <x:c r="PTS1" s="31"/>
      <x:c r="PTT1" s="31"/>
      <x:c r="PTU1" s="31"/>
      <x:c r="PTV1" s="31"/>
      <x:c r="PTW1" s="31"/>
      <x:c r="PTX1" s="31"/>
      <x:c r="PTY1" s="31"/>
      <x:c r="PTZ1" s="31"/>
      <x:c r="PUA1" s="31"/>
      <x:c r="PUB1" s="31"/>
      <x:c r="PUC1" s="31"/>
      <x:c r="PUD1" s="31"/>
      <x:c r="PUE1" s="31"/>
      <x:c r="PUF1" s="31"/>
      <x:c r="PUG1" s="31"/>
      <x:c r="PUH1" s="31"/>
      <x:c r="PUI1" s="31"/>
      <x:c r="PUJ1" s="31"/>
      <x:c r="PUK1" s="31"/>
      <x:c r="PUL1" s="31"/>
      <x:c r="PUM1" s="31"/>
      <x:c r="PUN1" s="31"/>
      <x:c r="PUO1" s="31"/>
      <x:c r="PUP1" s="31"/>
      <x:c r="PUQ1" s="31"/>
      <x:c r="PUR1" s="31"/>
      <x:c r="PUS1" s="31"/>
      <x:c r="PUT1" s="31"/>
      <x:c r="PUU1" s="31"/>
      <x:c r="PUV1" s="31"/>
      <x:c r="PUW1" s="31"/>
      <x:c r="PUX1" s="31"/>
      <x:c r="PUY1" s="31"/>
      <x:c r="PUZ1" s="31"/>
      <x:c r="PVA1" s="31"/>
      <x:c r="PVB1" s="31"/>
      <x:c r="PVC1" s="31"/>
      <x:c r="PVD1" s="31"/>
      <x:c r="PVE1" s="31"/>
      <x:c r="PVF1" s="31"/>
      <x:c r="PVG1" s="31"/>
      <x:c r="PVH1" s="31"/>
      <x:c r="PVI1" s="31"/>
      <x:c r="PVJ1" s="31"/>
      <x:c r="PVK1" s="31"/>
      <x:c r="PVL1" s="31"/>
      <x:c r="PVM1" s="31"/>
      <x:c r="PVN1" s="31"/>
      <x:c r="PVO1" s="31"/>
      <x:c r="PVP1" s="31"/>
      <x:c r="PVQ1" s="31"/>
      <x:c r="PVR1" s="31"/>
      <x:c r="PVS1" s="31"/>
      <x:c r="PVT1" s="31"/>
      <x:c r="PVU1" s="31"/>
      <x:c r="PVV1" s="31"/>
      <x:c r="PVW1" s="31"/>
      <x:c r="PVX1" s="31"/>
      <x:c r="PVY1" s="31"/>
      <x:c r="PVZ1" s="31"/>
      <x:c r="PWA1" s="31"/>
      <x:c r="PWB1" s="31"/>
      <x:c r="PWC1" s="31"/>
      <x:c r="PWD1" s="31"/>
      <x:c r="PWE1" s="31"/>
      <x:c r="PWF1" s="31"/>
      <x:c r="PWG1" s="31"/>
      <x:c r="PWH1" s="31"/>
      <x:c r="PWI1" s="31"/>
      <x:c r="PWJ1" s="31"/>
      <x:c r="PWK1" s="31"/>
      <x:c r="PWL1" s="31"/>
      <x:c r="PWM1" s="31"/>
      <x:c r="PWN1" s="31"/>
      <x:c r="PWO1" s="31"/>
      <x:c r="PWP1" s="31"/>
      <x:c r="PWQ1" s="31"/>
      <x:c r="PWR1" s="31"/>
      <x:c r="PWS1" s="31"/>
      <x:c r="PWT1" s="31"/>
      <x:c r="PWU1" s="31"/>
      <x:c r="PWV1" s="31"/>
      <x:c r="PWW1" s="31"/>
      <x:c r="PWX1" s="31"/>
      <x:c r="PWY1" s="31"/>
      <x:c r="PWZ1" s="31"/>
      <x:c r="PXA1" s="31"/>
      <x:c r="PXB1" s="31"/>
      <x:c r="PXC1" s="31"/>
      <x:c r="PXD1" s="31"/>
      <x:c r="PXE1" s="31"/>
      <x:c r="PXF1" s="31"/>
      <x:c r="PXG1" s="31"/>
      <x:c r="PXH1" s="31"/>
      <x:c r="PXI1" s="31"/>
      <x:c r="PXJ1" s="31"/>
      <x:c r="PXK1" s="31"/>
      <x:c r="PXL1" s="31"/>
      <x:c r="PXM1" s="31"/>
      <x:c r="PXN1" s="31"/>
      <x:c r="PXO1" s="31"/>
      <x:c r="PXP1" s="31"/>
      <x:c r="PXQ1" s="31"/>
      <x:c r="PXR1" s="31"/>
      <x:c r="PXS1" s="31"/>
      <x:c r="PXT1" s="31"/>
      <x:c r="PXU1" s="31"/>
      <x:c r="PXV1" s="31"/>
      <x:c r="PXW1" s="31"/>
      <x:c r="PXX1" s="31"/>
      <x:c r="PXY1" s="31"/>
      <x:c r="PXZ1" s="31"/>
      <x:c r="PYA1" s="31"/>
      <x:c r="PYB1" s="31"/>
      <x:c r="PYC1" s="31"/>
      <x:c r="PYD1" s="31"/>
      <x:c r="PYE1" s="31"/>
      <x:c r="PYF1" s="31"/>
      <x:c r="PYG1" s="31"/>
      <x:c r="PYH1" s="31"/>
      <x:c r="PYI1" s="31"/>
      <x:c r="PYJ1" s="31"/>
      <x:c r="PYK1" s="31"/>
      <x:c r="PYL1" s="31"/>
      <x:c r="PYM1" s="31"/>
      <x:c r="PYN1" s="31"/>
      <x:c r="PYO1" s="31"/>
      <x:c r="PYP1" s="31"/>
      <x:c r="PYQ1" s="31"/>
      <x:c r="PYR1" s="31"/>
      <x:c r="PYS1" s="31"/>
      <x:c r="PYT1" s="31"/>
      <x:c r="PYU1" s="31"/>
      <x:c r="PYV1" s="31"/>
      <x:c r="PYW1" s="31"/>
      <x:c r="PYX1" s="31"/>
      <x:c r="PYY1" s="31"/>
      <x:c r="PYZ1" s="31"/>
      <x:c r="PZA1" s="31"/>
      <x:c r="PZB1" s="31"/>
      <x:c r="PZC1" s="31"/>
      <x:c r="PZD1" s="31"/>
      <x:c r="PZE1" s="31"/>
      <x:c r="PZF1" s="31"/>
      <x:c r="PZG1" s="31"/>
      <x:c r="PZH1" s="31"/>
      <x:c r="PZI1" s="31"/>
      <x:c r="PZJ1" s="31"/>
      <x:c r="PZK1" s="31"/>
      <x:c r="PZL1" s="31"/>
      <x:c r="PZM1" s="31"/>
      <x:c r="PZN1" s="31"/>
      <x:c r="PZO1" s="31"/>
      <x:c r="PZP1" s="31"/>
      <x:c r="PZQ1" s="31"/>
      <x:c r="PZR1" s="31"/>
      <x:c r="PZS1" s="31"/>
      <x:c r="PZT1" s="31"/>
      <x:c r="PZU1" s="31"/>
      <x:c r="PZV1" s="31"/>
      <x:c r="PZW1" s="31"/>
      <x:c r="PZX1" s="31"/>
      <x:c r="PZY1" s="31"/>
      <x:c r="PZZ1" s="31"/>
      <x:c r="QAA1" s="31"/>
      <x:c r="QAB1" s="31"/>
      <x:c r="QAC1" s="31"/>
      <x:c r="QAD1" s="31"/>
      <x:c r="QAE1" s="31"/>
      <x:c r="QAF1" s="31"/>
      <x:c r="QAG1" s="31"/>
      <x:c r="QAH1" s="31"/>
      <x:c r="QAI1" s="31"/>
      <x:c r="QAJ1" s="31"/>
      <x:c r="QAK1" s="31"/>
      <x:c r="QAL1" s="31"/>
      <x:c r="QAM1" s="31"/>
      <x:c r="QAN1" s="31"/>
      <x:c r="QAO1" s="31"/>
      <x:c r="QAP1" s="31"/>
      <x:c r="QAQ1" s="31"/>
      <x:c r="QAR1" s="31"/>
      <x:c r="QAS1" s="31"/>
      <x:c r="QAT1" s="31"/>
      <x:c r="QAU1" s="31"/>
      <x:c r="QAV1" s="31"/>
      <x:c r="QAW1" s="31"/>
      <x:c r="QAX1" s="31"/>
      <x:c r="QAY1" s="31"/>
      <x:c r="QAZ1" s="31"/>
      <x:c r="QBA1" s="31"/>
      <x:c r="QBB1" s="31"/>
      <x:c r="QBC1" s="31"/>
      <x:c r="QBD1" s="31"/>
      <x:c r="QBE1" s="31"/>
      <x:c r="QBF1" s="31"/>
      <x:c r="QBG1" s="31"/>
      <x:c r="QBH1" s="31"/>
      <x:c r="QBI1" s="31"/>
      <x:c r="QBJ1" s="31"/>
      <x:c r="QBK1" s="31"/>
      <x:c r="QBL1" s="31"/>
      <x:c r="QBM1" s="31"/>
      <x:c r="QBN1" s="31"/>
      <x:c r="QBO1" s="31"/>
      <x:c r="QBP1" s="31"/>
      <x:c r="QBQ1" s="31"/>
      <x:c r="QBR1" s="31"/>
      <x:c r="QBS1" s="31"/>
      <x:c r="QBT1" s="31"/>
      <x:c r="QBU1" s="31"/>
      <x:c r="QBV1" s="31"/>
      <x:c r="QBW1" s="31"/>
      <x:c r="QBX1" s="31"/>
      <x:c r="QBY1" s="31"/>
      <x:c r="QBZ1" s="31"/>
      <x:c r="QCA1" s="31"/>
      <x:c r="QCB1" s="31"/>
      <x:c r="QCC1" s="31"/>
      <x:c r="QCD1" s="31"/>
      <x:c r="QCE1" s="31"/>
      <x:c r="QCF1" s="31"/>
      <x:c r="QCG1" s="31"/>
      <x:c r="QCH1" s="31"/>
      <x:c r="QCI1" s="31"/>
      <x:c r="QCJ1" s="31"/>
      <x:c r="QCK1" s="31"/>
      <x:c r="QCL1" s="31"/>
      <x:c r="QCM1" s="31"/>
      <x:c r="QCN1" s="31"/>
      <x:c r="QCO1" s="31"/>
      <x:c r="QCP1" s="31"/>
      <x:c r="QCQ1" s="31"/>
      <x:c r="QCR1" s="31"/>
      <x:c r="QCS1" s="31"/>
      <x:c r="QCT1" s="31"/>
      <x:c r="QCU1" s="31"/>
      <x:c r="QCV1" s="31"/>
      <x:c r="QCW1" s="31"/>
      <x:c r="QCX1" s="31"/>
      <x:c r="QCY1" s="31"/>
      <x:c r="QCZ1" s="31"/>
      <x:c r="QDA1" s="31"/>
      <x:c r="QDB1" s="31"/>
      <x:c r="QDC1" s="31"/>
      <x:c r="QDD1" s="31"/>
      <x:c r="QDE1" s="31"/>
      <x:c r="QDF1" s="31"/>
      <x:c r="QDG1" s="31"/>
      <x:c r="QDH1" s="31"/>
      <x:c r="QDI1" s="31"/>
      <x:c r="QDJ1" s="31"/>
      <x:c r="QDK1" s="31"/>
      <x:c r="QDL1" s="31"/>
      <x:c r="QDM1" s="31"/>
      <x:c r="QDN1" s="31"/>
      <x:c r="QDO1" s="31"/>
      <x:c r="QDP1" s="31"/>
      <x:c r="QDQ1" s="31"/>
      <x:c r="QDR1" s="31"/>
      <x:c r="QDS1" s="31"/>
      <x:c r="QDT1" s="31"/>
      <x:c r="QDU1" s="31"/>
      <x:c r="QDV1" s="31"/>
      <x:c r="QDW1" s="31"/>
      <x:c r="QDX1" s="31"/>
      <x:c r="QDY1" s="31"/>
      <x:c r="QDZ1" s="31"/>
      <x:c r="QEA1" s="31"/>
      <x:c r="QEB1" s="31"/>
      <x:c r="QEC1" s="31"/>
      <x:c r="QED1" s="31"/>
      <x:c r="QEE1" s="31"/>
      <x:c r="QEF1" s="31"/>
      <x:c r="QEG1" s="31"/>
      <x:c r="QEH1" s="31"/>
      <x:c r="QEI1" s="31"/>
      <x:c r="QEJ1" s="31"/>
      <x:c r="QEK1" s="31"/>
      <x:c r="QEL1" s="31"/>
      <x:c r="QEM1" s="31"/>
      <x:c r="QEN1" s="31"/>
      <x:c r="QEO1" s="31"/>
      <x:c r="QEP1" s="31"/>
      <x:c r="QEQ1" s="31"/>
      <x:c r="QER1" s="31"/>
      <x:c r="QES1" s="31"/>
      <x:c r="QET1" s="31"/>
      <x:c r="QEU1" s="31"/>
      <x:c r="QEV1" s="31"/>
      <x:c r="QEW1" s="31"/>
      <x:c r="QEX1" s="31"/>
      <x:c r="QEY1" s="31"/>
      <x:c r="QEZ1" s="31"/>
      <x:c r="QFA1" s="31"/>
      <x:c r="QFB1" s="31"/>
      <x:c r="QFC1" s="31"/>
      <x:c r="QFD1" s="31"/>
      <x:c r="QFE1" s="31"/>
      <x:c r="QFF1" s="31"/>
      <x:c r="QFG1" s="31"/>
      <x:c r="QFH1" s="31"/>
      <x:c r="QFI1" s="31"/>
      <x:c r="QFJ1" s="31"/>
      <x:c r="QFK1" s="31"/>
      <x:c r="QFL1" s="31"/>
      <x:c r="QFM1" s="31"/>
      <x:c r="QFN1" s="31"/>
      <x:c r="QFO1" s="31"/>
      <x:c r="QFP1" s="31"/>
      <x:c r="QFQ1" s="31"/>
      <x:c r="QFR1" s="31"/>
      <x:c r="QFS1" s="31"/>
      <x:c r="QFT1" s="31"/>
      <x:c r="QFU1" s="31"/>
      <x:c r="QFV1" s="31"/>
      <x:c r="QFW1" s="31"/>
      <x:c r="QFX1" s="31"/>
      <x:c r="QFY1" s="31"/>
      <x:c r="QFZ1" s="31"/>
      <x:c r="QGA1" s="31"/>
      <x:c r="QGB1" s="31"/>
      <x:c r="QGC1" s="31"/>
      <x:c r="QGD1" s="31"/>
      <x:c r="QGE1" s="31"/>
      <x:c r="QGF1" s="31"/>
      <x:c r="QGG1" s="31"/>
      <x:c r="QGH1" s="31"/>
      <x:c r="QGI1" s="31"/>
      <x:c r="QGJ1" s="31"/>
      <x:c r="QGK1" s="31"/>
      <x:c r="QGL1" s="31"/>
      <x:c r="QGM1" s="31"/>
      <x:c r="QGN1" s="31"/>
      <x:c r="QGO1" s="31"/>
      <x:c r="QGP1" s="31"/>
      <x:c r="QGQ1" s="31"/>
      <x:c r="QGR1" s="31"/>
      <x:c r="QGS1" s="31"/>
      <x:c r="QGT1" s="31"/>
      <x:c r="QGU1" s="31"/>
      <x:c r="QGV1" s="31"/>
      <x:c r="QGW1" s="31"/>
      <x:c r="QGX1" s="31"/>
      <x:c r="QGY1" s="31"/>
      <x:c r="QGZ1" s="31"/>
      <x:c r="QHA1" s="31"/>
      <x:c r="QHB1" s="31"/>
      <x:c r="QHC1" s="31"/>
      <x:c r="QHD1" s="31"/>
      <x:c r="QHE1" s="31"/>
      <x:c r="QHF1" s="31"/>
      <x:c r="QHG1" s="31"/>
      <x:c r="QHH1" s="31"/>
      <x:c r="QHI1" s="31"/>
      <x:c r="QHJ1" s="31"/>
      <x:c r="QHK1" s="31"/>
      <x:c r="QHL1" s="31"/>
      <x:c r="QHM1" s="31"/>
      <x:c r="QHN1" s="31"/>
      <x:c r="QHO1" s="31"/>
      <x:c r="QHP1" s="31"/>
      <x:c r="QHQ1" s="31"/>
      <x:c r="QHR1" s="31"/>
      <x:c r="QHS1" s="31"/>
      <x:c r="QHT1" s="31"/>
      <x:c r="QHU1" s="31"/>
      <x:c r="QHV1" s="31"/>
      <x:c r="QHW1" s="31"/>
      <x:c r="QHX1" s="31"/>
      <x:c r="QHY1" s="31"/>
      <x:c r="QHZ1" s="31"/>
      <x:c r="QIA1" s="31"/>
      <x:c r="QIB1" s="31"/>
      <x:c r="QIC1" s="31"/>
      <x:c r="QID1" s="31"/>
      <x:c r="QIE1" s="31"/>
      <x:c r="QIF1" s="31"/>
      <x:c r="QIG1" s="31"/>
      <x:c r="QIH1" s="31"/>
      <x:c r="QII1" s="31"/>
      <x:c r="QIJ1" s="31"/>
      <x:c r="QIK1" s="31"/>
      <x:c r="QIL1" s="31"/>
      <x:c r="QIM1" s="31"/>
      <x:c r="QIN1" s="31"/>
      <x:c r="QIO1" s="31"/>
      <x:c r="QIP1" s="31"/>
      <x:c r="QIQ1" s="31"/>
      <x:c r="QIR1" s="31"/>
      <x:c r="QIS1" s="31"/>
      <x:c r="QIT1" s="31"/>
      <x:c r="QIU1" s="31"/>
      <x:c r="QIV1" s="31"/>
      <x:c r="QIW1" s="31"/>
      <x:c r="QIX1" s="31"/>
      <x:c r="QIY1" s="31"/>
      <x:c r="QIZ1" s="31"/>
      <x:c r="QJA1" s="31"/>
      <x:c r="QJB1" s="31"/>
      <x:c r="QJC1" s="31"/>
      <x:c r="QJD1" s="31"/>
      <x:c r="QJE1" s="31"/>
      <x:c r="QJF1" s="31"/>
      <x:c r="QJG1" s="31"/>
      <x:c r="QJH1" s="31"/>
      <x:c r="QJI1" s="31"/>
      <x:c r="QJJ1" s="31"/>
      <x:c r="QJK1" s="31"/>
      <x:c r="QJL1" s="31"/>
      <x:c r="QJM1" s="31"/>
      <x:c r="QJN1" s="31"/>
      <x:c r="QJO1" s="31"/>
      <x:c r="QJP1" s="31"/>
      <x:c r="QJQ1" s="31"/>
      <x:c r="QJR1" s="31"/>
      <x:c r="QJS1" s="31"/>
      <x:c r="QJT1" s="31"/>
      <x:c r="QJU1" s="31"/>
      <x:c r="QJV1" s="31"/>
      <x:c r="QJW1" s="31"/>
      <x:c r="QJX1" s="31"/>
      <x:c r="QJY1" s="31"/>
      <x:c r="QJZ1" s="31"/>
      <x:c r="QKA1" s="31"/>
      <x:c r="QKB1" s="31"/>
      <x:c r="QKC1" s="31"/>
      <x:c r="QKD1" s="31"/>
      <x:c r="QKE1" s="31"/>
      <x:c r="QKF1" s="31"/>
      <x:c r="QKG1" s="31"/>
      <x:c r="QKH1" s="31"/>
      <x:c r="QKI1" s="31"/>
      <x:c r="QKJ1" s="31"/>
      <x:c r="QKK1" s="31"/>
      <x:c r="QKL1" s="31"/>
      <x:c r="QKM1" s="31"/>
      <x:c r="QKN1" s="31"/>
      <x:c r="QKO1" s="31"/>
      <x:c r="QKP1" s="31"/>
      <x:c r="QKQ1" s="31"/>
      <x:c r="QKR1" s="31"/>
      <x:c r="QKS1" s="31"/>
      <x:c r="QKT1" s="31"/>
      <x:c r="QKU1" s="31"/>
      <x:c r="QKV1" s="31"/>
      <x:c r="QKW1" s="31"/>
      <x:c r="QKX1" s="31"/>
      <x:c r="QKY1" s="31"/>
      <x:c r="QKZ1" s="31"/>
      <x:c r="QLA1" s="31"/>
      <x:c r="QLB1" s="31"/>
      <x:c r="QLC1" s="31"/>
      <x:c r="QLD1" s="31"/>
      <x:c r="QLE1" s="31"/>
      <x:c r="QLF1" s="31"/>
      <x:c r="QLG1" s="31"/>
      <x:c r="QLH1" s="31"/>
      <x:c r="QLI1" s="31"/>
      <x:c r="QLJ1" s="31"/>
      <x:c r="QLK1" s="31"/>
      <x:c r="QLL1" s="31"/>
      <x:c r="QLM1" s="31"/>
      <x:c r="QLN1" s="31"/>
      <x:c r="QLO1" s="31"/>
      <x:c r="QLP1" s="31"/>
      <x:c r="QLQ1" s="31"/>
      <x:c r="QLR1" s="31"/>
      <x:c r="QLS1" s="31"/>
      <x:c r="QLT1" s="31"/>
      <x:c r="QLU1" s="31"/>
      <x:c r="QLV1" s="31"/>
      <x:c r="QLW1" s="31"/>
      <x:c r="QLX1" s="31"/>
      <x:c r="QLY1" s="31"/>
      <x:c r="QLZ1" s="31"/>
      <x:c r="QMA1" s="31"/>
      <x:c r="QMB1" s="31"/>
      <x:c r="QMC1" s="31"/>
      <x:c r="QMD1" s="31"/>
      <x:c r="QME1" s="31"/>
      <x:c r="QMF1" s="31"/>
      <x:c r="QMG1" s="31"/>
      <x:c r="QMH1" s="31"/>
      <x:c r="QMI1" s="31"/>
      <x:c r="QMJ1" s="31"/>
      <x:c r="QMK1" s="31"/>
      <x:c r="QML1" s="31"/>
      <x:c r="QMM1" s="31"/>
      <x:c r="QMN1" s="31"/>
      <x:c r="QMO1" s="31"/>
      <x:c r="QMP1" s="31"/>
      <x:c r="QMQ1" s="31"/>
      <x:c r="QMR1" s="31"/>
      <x:c r="QMS1" s="31"/>
      <x:c r="QMT1" s="31"/>
      <x:c r="QMU1" s="31"/>
      <x:c r="QMV1" s="31"/>
      <x:c r="QMW1" s="31"/>
      <x:c r="QMX1" s="31"/>
      <x:c r="QMY1" s="31"/>
      <x:c r="QMZ1" s="31"/>
      <x:c r="QNA1" s="31"/>
      <x:c r="QNB1" s="31"/>
      <x:c r="QNC1" s="31"/>
      <x:c r="QND1" s="31"/>
      <x:c r="QNE1" s="31"/>
      <x:c r="QNF1" s="31"/>
      <x:c r="QNG1" s="31"/>
      <x:c r="QNH1" s="31"/>
      <x:c r="QNI1" s="31"/>
      <x:c r="QNJ1" s="31"/>
      <x:c r="QNK1" s="31"/>
      <x:c r="QNL1" s="31"/>
      <x:c r="QNM1" s="31"/>
      <x:c r="QNN1" s="31"/>
      <x:c r="QNO1" s="31"/>
      <x:c r="QNP1" s="31"/>
      <x:c r="QNQ1" s="31"/>
      <x:c r="QNR1" s="31"/>
      <x:c r="QNS1" s="31"/>
      <x:c r="QNT1" s="31"/>
      <x:c r="QNU1" s="31"/>
      <x:c r="QNV1" s="31"/>
      <x:c r="QNW1" s="31"/>
      <x:c r="QNX1" s="31"/>
      <x:c r="QNY1" s="31"/>
      <x:c r="QNZ1" s="31"/>
      <x:c r="QOA1" s="31"/>
      <x:c r="QOB1" s="31"/>
      <x:c r="QOC1" s="31"/>
      <x:c r="QOD1" s="31"/>
      <x:c r="QOE1" s="31"/>
      <x:c r="QOF1" s="31"/>
      <x:c r="QOG1" s="31"/>
      <x:c r="QOH1" s="31"/>
      <x:c r="QOI1" s="31"/>
      <x:c r="QOJ1" s="31"/>
      <x:c r="QOK1" s="31"/>
      <x:c r="QOL1" s="31"/>
      <x:c r="QOM1" s="31"/>
      <x:c r="QON1" s="31"/>
      <x:c r="QOO1" s="31"/>
      <x:c r="QOP1" s="31"/>
      <x:c r="QOQ1" s="31"/>
      <x:c r="QOR1" s="31"/>
      <x:c r="QOS1" s="31"/>
      <x:c r="QOT1" s="31"/>
      <x:c r="QOU1" s="31"/>
      <x:c r="QOV1" s="31"/>
      <x:c r="QOW1" s="31"/>
      <x:c r="QOX1" s="31"/>
      <x:c r="QOY1" s="31"/>
      <x:c r="QOZ1" s="31"/>
      <x:c r="QPA1" s="31"/>
      <x:c r="QPB1" s="31"/>
      <x:c r="QPC1" s="31"/>
      <x:c r="QPD1" s="31"/>
      <x:c r="QPE1" s="31"/>
      <x:c r="QPF1" s="31"/>
      <x:c r="QPG1" s="31"/>
      <x:c r="QPH1" s="31"/>
      <x:c r="QPI1" s="31"/>
      <x:c r="QPJ1" s="31"/>
      <x:c r="QPK1" s="31"/>
      <x:c r="QPL1" s="31"/>
      <x:c r="QPM1" s="31"/>
      <x:c r="QPN1" s="31"/>
      <x:c r="QPO1" s="31"/>
      <x:c r="QPP1" s="31"/>
      <x:c r="QPQ1" s="31"/>
      <x:c r="QPR1" s="31"/>
      <x:c r="QPS1" s="31"/>
      <x:c r="QPT1" s="31"/>
      <x:c r="QPU1" s="31"/>
      <x:c r="QPV1" s="31"/>
      <x:c r="QPW1" s="31"/>
      <x:c r="QPX1" s="31"/>
      <x:c r="QPY1" s="31"/>
      <x:c r="QPZ1" s="31"/>
      <x:c r="QQA1" s="31"/>
      <x:c r="QQB1" s="31"/>
      <x:c r="QQC1" s="31"/>
      <x:c r="QQD1" s="31"/>
      <x:c r="QQE1" s="31"/>
      <x:c r="QQF1" s="31"/>
      <x:c r="QQG1" s="31"/>
      <x:c r="QQH1" s="31"/>
      <x:c r="QQI1" s="31"/>
      <x:c r="QQJ1" s="31"/>
      <x:c r="QQK1" s="31"/>
      <x:c r="QQL1" s="31"/>
      <x:c r="QQM1" s="31"/>
      <x:c r="QQN1" s="31"/>
      <x:c r="QQO1" s="31"/>
      <x:c r="QQP1" s="31"/>
      <x:c r="QQQ1" s="31"/>
      <x:c r="QQR1" s="31"/>
      <x:c r="QQS1" s="31"/>
      <x:c r="QQT1" s="31"/>
      <x:c r="QQU1" s="31"/>
      <x:c r="QQV1" s="31"/>
      <x:c r="QQW1" s="31"/>
      <x:c r="QQX1" s="31"/>
      <x:c r="QQY1" s="31"/>
      <x:c r="QQZ1" s="31"/>
      <x:c r="QRA1" s="31"/>
      <x:c r="QRB1" s="31"/>
      <x:c r="QRC1" s="31"/>
      <x:c r="QRD1" s="31"/>
      <x:c r="QRE1" s="31"/>
      <x:c r="QRF1" s="31"/>
      <x:c r="QRG1" s="31"/>
      <x:c r="QRH1" s="31"/>
      <x:c r="QRI1" s="31"/>
      <x:c r="QRJ1" s="31"/>
      <x:c r="QRK1" s="31"/>
      <x:c r="QRL1" s="31"/>
      <x:c r="QRM1" s="31"/>
      <x:c r="QRN1" s="31"/>
      <x:c r="QRO1" s="31"/>
      <x:c r="QRP1" s="31"/>
      <x:c r="QRQ1" s="31"/>
      <x:c r="QRR1" s="31"/>
      <x:c r="QRS1" s="31"/>
      <x:c r="QRT1" s="31"/>
      <x:c r="QRU1" s="31"/>
      <x:c r="QRV1" s="31"/>
      <x:c r="QRW1" s="31"/>
      <x:c r="QRX1" s="31"/>
      <x:c r="QRY1" s="31"/>
      <x:c r="QRZ1" s="31"/>
      <x:c r="QSA1" s="31"/>
      <x:c r="QSB1" s="31"/>
      <x:c r="QSC1" s="31"/>
      <x:c r="QSD1" s="31"/>
      <x:c r="QSE1" s="31"/>
      <x:c r="QSF1" s="31"/>
      <x:c r="QSG1" s="31"/>
      <x:c r="QSH1" s="31"/>
      <x:c r="QSI1" s="31"/>
      <x:c r="QSJ1" s="31"/>
      <x:c r="QSK1" s="31"/>
      <x:c r="QSL1" s="31"/>
      <x:c r="QSM1" s="31"/>
      <x:c r="QSN1" s="31"/>
      <x:c r="QSO1" s="31"/>
      <x:c r="QSP1" s="31"/>
      <x:c r="QSQ1" s="31"/>
      <x:c r="QSR1" s="31"/>
      <x:c r="QSS1" s="31"/>
      <x:c r="QST1" s="31"/>
      <x:c r="QSU1" s="31"/>
      <x:c r="QSV1" s="31"/>
      <x:c r="QSW1" s="31"/>
      <x:c r="QSX1" s="31"/>
      <x:c r="QSY1" s="31"/>
      <x:c r="QSZ1" s="31"/>
      <x:c r="QTA1" s="31"/>
      <x:c r="QTB1" s="31"/>
      <x:c r="QTC1" s="31"/>
      <x:c r="QTD1" s="31"/>
      <x:c r="QTE1" s="31"/>
      <x:c r="QTF1" s="31"/>
      <x:c r="QTG1" s="31"/>
      <x:c r="QTH1" s="31"/>
      <x:c r="QTI1" s="31"/>
      <x:c r="QTJ1" s="31"/>
      <x:c r="QTK1" s="31"/>
      <x:c r="QTL1" s="31"/>
      <x:c r="QTM1" s="31"/>
      <x:c r="QTN1" s="31"/>
      <x:c r="QTO1" s="31"/>
      <x:c r="QTP1" s="31"/>
      <x:c r="QTQ1" s="31"/>
      <x:c r="QTR1" s="31"/>
      <x:c r="QTS1" s="31"/>
      <x:c r="QTT1" s="31"/>
      <x:c r="QTU1" s="31"/>
      <x:c r="QTV1" s="31"/>
      <x:c r="QTW1" s="31"/>
      <x:c r="QTX1" s="31"/>
      <x:c r="QTY1" s="31"/>
      <x:c r="QTZ1" s="31"/>
      <x:c r="QUA1" s="31"/>
      <x:c r="QUB1" s="31"/>
      <x:c r="QUC1" s="31"/>
      <x:c r="QUD1" s="31"/>
      <x:c r="QUE1" s="31"/>
      <x:c r="QUF1" s="31"/>
      <x:c r="QUG1" s="31"/>
      <x:c r="QUH1" s="31"/>
      <x:c r="QUI1" s="31"/>
      <x:c r="QUJ1" s="31"/>
      <x:c r="QUK1" s="31"/>
      <x:c r="QUL1" s="31"/>
      <x:c r="QUM1" s="31"/>
      <x:c r="QUN1" s="31"/>
      <x:c r="QUO1" s="31"/>
      <x:c r="QUP1" s="31"/>
      <x:c r="QUQ1" s="31"/>
      <x:c r="QUR1" s="31"/>
      <x:c r="QUS1" s="31"/>
      <x:c r="QUT1" s="31"/>
      <x:c r="QUU1" s="31"/>
      <x:c r="QUV1" s="31"/>
      <x:c r="QUW1" s="31"/>
      <x:c r="QUX1" s="31"/>
      <x:c r="QUY1" s="31"/>
      <x:c r="QUZ1" s="31"/>
      <x:c r="QVA1" s="31"/>
      <x:c r="QVB1" s="31"/>
      <x:c r="QVC1" s="31"/>
      <x:c r="QVD1" s="31"/>
      <x:c r="QVE1" s="31"/>
      <x:c r="QVF1" s="31"/>
      <x:c r="QVG1" s="31"/>
      <x:c r="QVH1" s="31"/>
      <x:c r="QVI1" s="31"/>
      <x:c r="QVJ1" s="31"/>
      <x:c r="QVK1" s="31"/>
      <x:c r="QVL1" s="31"/>
      <x:c r="QVM1" s="31"/>
      <x:c r="QVN1" s="31"/>
      <x:c r="QVO1" s="31"/>
      <x:c r="QVP1" s="31"/>
      <x:c r="QVQ1" s="31"/>
      <x:c r="QVR1" s="31"/>
      <x:c r="QVS1" s="31"/>
      <x:c r="QVT1" s="31"/>
      <x:c r="QVU1" s="31"/>
      <x:c r="QVV1" s="31"/>
      <x:c r="QVW1" s="31"/>
      <x:c r="QVX1" s="31"/>
      <x:c r="QVY1" s="31"/>
      <x:c r="QVZ1" s="31"/>
      <x:c r="QWA1" s="31"/>
      <x:c r="QWB1" s="31"/>
      <x:c r="QWC1" s="31"/>
      <x:c r="QWD1" s="31"/>
      <x:c r="QWE1" s="31"/>
      <x:c r="QWF1" s="31"/>
      <x:c r="QWG1" s="31"/>
      <x:c r="QWH1" s="31"/>
      <x:c r="QWI1" s="31"/>
      <x:c r="QWJ1" s="31"/>
      <x:c r="QWK1" s="31"/>
      <x:c r="QWL1" s="31"/>
      <x:c r="QWM1" s="31"/>
      <x:c r="QWN1" s="31"/>
      <x:c r="QWO1" s="31"/>
      <x:c r="QWP1" s="31"/>
      <x:c r="QWQ1" s="31"/>
      <x:c r="QWR1" s="31"/>
      <x:c r="QWS1" s="31"/>
      <x:c r="QWT1" s="31"/>
      <x:c r="QWU1" s="31"/>
      <x:c r="QWV1" s="31"/>
      <x:c r="QWW1" s="31"/>
      <x:c r="QWX1" s="31"/>
      <x:c r="QWY1" s="31"/>
      <x:c r="QWZ1" s="31"/>
      <x:c r="QXA1" s="31"/>
      <x:c r="QXB1" s="31"/>
      <x:c r="QXC1" s="31"/>
      <x:c r="QXD1" s="31"/>
      <x:c r="QXE1" s="31"/>
      <x:c r="QXF1" s="31"/>
      <x:c r="QXG1" s="31"/>
      <x:c r="QXH1" s="31"/>
      <x:c r="QXI1" s="31"/>
      <x:c r="QXJ1" s="31"/>
      <x:c r="QXK1" s="31"/>
      <x:c r="QXL1" s="31"/>
      <x:c r="QXM1" s="31"/>
      <x:c r="QXN1" s="31"/>
      <x:c r="QXO1" s="31"/>
      <x:c r="QXP1" s="31"/>
      <x:c r="QXQ1" s="31"/>
      <x:c r="QXR1" s="31"/>
      <x:c r="QXS1" s="31"/>
      <x:c r="QXT1" s="31"/>
      <x:c r="QXU1" s="31"/>
      <x:c r="QXV1" s="31"/>
      <x:c r="QXW1" s="31"/>
      <x:c r="QXX1" s="31"/>
      <x:c r="QXY1" s="31"/>
      <x:c r="QXZ1" s="31"/>
      <x:c r="QYA1" s="31"/>
      <x:c r="QYB1" s="31"/>
      <x:c r="QYC1" s="31"/>
      <x:c r="QYD1" s="31"/>
      <x:c r="QYE1" s="31"/>
      <x:c r="QYF1" s="31"/>
      <x:c r="QYG1" s="31"/>
      <x:c r="QYH1" s="31"/>
      <x:c r="QYI1" s="31"/>
      <x:c r="QYJ1" s="31"/>
      <x:c r="QYK1" s="31"/>
      <x:c r="QYL1" s="31"/>
      <x:c r="QYM1" s="31"/>
      <x:c r="QYN1" s="31"/>
      <x:c r="QYO1" s="31"/>
      <x:c r="QYP1" s="31"/>
      <x:c r="QYQ1" s="31"/>
      <x:c r="QYR1" s="31"/>
      <x:c r="QYS1" s="31"/>
      <x:c r="QYT1" s="31"/>
      <x:c r="QYU1" s="31"/>
      <x:c r="QYV1" s="31"/>
      <x:c r="QYW1" s="31"/>
      <x:c r="QYX1" s="31"/>
      <x:c r="QYY1" s="31"/>
      <x:c r="QYZ1" s="31"/>
      <x:c r="QZA1" s="31"/>
      <x:c r="QZB1" s="31"/>
      <x:c r="QZC1" s="31"/>
      <x:c r="QZD1" s="31"/>
      <x:c r="QZE1" s="31"/>
      <x:c r="QZF1" s="31"/>
      <x:c r="QZG1" s="31"/>
      <x:c r="QZH1" s="31"/>
      <x:c r="QZI1" s="31"/>
      <x:c r="QZJ1" s="31"/>
      <x:c r="QZK1" s="31"/>
      <x:c r="QZL1" s="31"/>
      <x:c r="QZM1" s="31"/>
      <x:c r="QZN1" s="31"/>
      <x:c r="QZO1" s="31"/>
      <x:c r="QZP1" s="31"/>
      <x:c r="QZQ1" s="31"/>
      <x:c r="QZR1" s="31"/>
      <x:c r="QZS1" s="31"/>
      <x:c r="QZT1" s="31"/>
      <x:c r="QZU1" s="31"/>
      <x:c r="QZV1" s="31"/>
      <x:c r="QZW1" s="31"/>
      <x:c r="QZX1" s="31"/>
      <x:c r="QZY1" s="31"/>
      <x:c r="QZZ1" s="31"/>
      <x:c r="RAA1" s="31"/>
      <x:c r="RAB1" s="31"/>
      <x:c r="RAC1" s="31"/>
      <x:c r="RAD1" s="31"/>
      <x:c r="RAE1" s="31"/>
      <x:c r="RAF1" s="31"/>
      <x:c r="RAG1" s="31"/>
      <x:c r="RAH1" s="31"/>
      <x:c r="RAI1" s="31"/>
      <x:c r="RAJ1" s="31"/>
      <x:c r="RAK1" s="31"/>
      <x:c r="RAL1" s="31"/>
      <x:c r="RAM1" s="31"/>
      <x:c r="RAN1" s="31"/>
      <x:c r="RAO1" s="31"/>
      <x:c r="RAP1" s="31"/>
      <x:c r="RAQ1" s="31"/>
      <x:c r="RAR1" s="31"/>
      <x:c r="RAS1" s="31"/>
      <x:c r="RAT1" s="31"/>
      <x:c r="RAU1" s="31"/>
      <x:c r="RAV1" s="31"/>
      <x:c r="RAW1" s="31"/>
      <x:c r="RAX1" s="31"/>
      <x:c r="RAY1" s="31"/>
      <x:c r="RAZ1" s="31"/>
      <x:c r="RBA1" s="31"/>
      <x:c r="RBB1" s="31"/>
      <x:c r="RBC1" s="31"/>
      <x:c r="RBD1" s="31"/>
      <x:c r="RBE1" s="31"/>
      <x:c r="RBF1" s="31"/>
      <x:c r="RBG1" s="31"/>
      <x:c r="RBH1" s="31"/>
      <x:c r="RBI1" s="31"/>
      <x:c r="RBJ1" s="31"/>
      <x:c r="RBK1" s="31"/>
      <x:c r="RBL1" s="31"/>
      <x:c r="RBM1" s="31"/>
      <x:c r="RBN1" s="31"/>
      <x:c r="RBO1" s="31"/>
      <x:c r="RBP1" s="31"/>
      <x:c r="RBQ1" s="31"/>
      <x:c r="RBR1" s="31"/>
      <x:c r="RBS1" s="31"/>
      <x:c r="RBT1" s="31"/>
      <x:c r="RBU1" s="31"/>
      <x:c r="RBV1" s="31"/>
      <x:c r="RBW1" s="31"/>
      <x:c r="RBX1" s="31"/>
      <x:c r="RBY1" s="31"/>
      <x:c r="RBZ1" s="31"/>
      <x:c r="RCA1" s="31"/>
      <x:c r="RCB1" s="31"/>
      <x:c r="RCC1" s="31"/>
      <x:c r="RCD1" s="31"/>
      <x:c r="RCE1" s="31"/>
      <x:c r="RCF1" s="31"/>
      <x:c r="RCG1" s="31"/>
      <x:c r="RCH1" s="31"/>
      <x:c r="RCI1" s="31"/>
      <x:c r="RCJ1" s="31"/>
      <x:c r="RCK1" s="31"/>
      <x:c r="RCL1" s="31"/>
      <x:c r="RCM1" s="31"/>
      <x:c r="RCN1" s="31"/>
      <x:c r="RCO1" s="31"/>
      <x:c r="RCP1" s="31"/>
      <x:c r="RCQ1" s="31"/>
      <x:c r="RCR1" s="31"/>
      <x:c r="RCS1" s="31"/>
      <x:c r="RCT1" s="31"/>
      <x:c r="RCU1" s="31"/>
      <x:c r="RCV1" s="31"/>
      <x:c r="RCW1" s="31"/>
      <x:c r="RCX1" s="31"/>
      <x:c r="RCY1" s="31"/>
      <x:c r="RCZ1" s="31"/>
      <x:c r="RDA1" s="31"/>
      <x:c r="RDB1" s="31"/>
      <x:c r="RDC1" s="31"/>
      <x:c r="RDD1" s="31"/>
      <x:c r="RDE1" s="31"/>
      <x:c r="RDF1" s="31"/>
      <x:c r="RDG1" s="31"/>
      <x:c r="RDH1" s="31"/>
      <x:c r="RDI1" s="31"/>
      <x:c r="RDJ1" s="31"/>
      <x:c r="RDK1" s="31"/>
      <x:c r="RDL1" s="31"/>
      <x:c r="RDM1" s="31"/>
      <x:c r="RDN1" s="31"/>
      <x:c r="RDO1" s="31"/>
      <x:c r="RDP1" s="31"/>
      <x:c r="RDQ1" s="31"/>
      <x:c r="RDR1" s="31"/>
      <x:c r="RDS1" s="31"/>
      <x:c r="RDT1" s="31"/>
      <x:c r="RDU1" s="31"/>
      <x:c r="RDV1" s="31"/>
      <x:c r="RDW1" s="31"/>
      <x:c r="RDX1" s="31"/>
      <x:c r="RDY1" s="31"/>
      <x:c r="RDZ1" s="31"/>
      <x:c r="REA1" s="31"/>
      <x:c r="REB1" s="31"/>
      <x:c r="REC1" s="31"/>
      <x:c r="RED1" s="31"/>
      <x:c r="REE1" s="31"/>
      <x:c r="REF1" s="31"/>
      <x:c r="REG1" s="31"/>
      <x:c r="REH1" s="31"/>
      <x:c r="REI1" s="31"/>
      <x:c r="REJ1" s="31"/>
      <x:c r="REK1" s="31"/>
      <x:c r="REL1" s="31"/>
      <x:c r="REM1" s="31"/>
      <x:c r="REN1" s="31"/>
      <x:c r="REO1" s="31"/>
      <x:c r="REP1" s="31"/>
      <x:c r="REQ1" s="31"/>
      <x:c r="RER1" s="31"/>
      <x:c r="RES1" s="31"/>
      <x:c r="RET1" s="31"/>
      <x:c r="REU1" s="31"/>
      <x:c r="REV1" s="31"/>
      <x:c r="REW1" s="31"/>
      <x:c r="REX1" s="31"/>
      <x:c r="REY1" s="31"/>
      <x:c r="REZ1" s="31"/>
      <x:c r="RFA1" s="31"/>
      <x:c r="RFB1" s="31"/>
      <x:c r="RFC1" s="31"/>
      <x:c r="RFD1" s="31"/>
      <x:c r="RFE1" s="31"/>
      <x:c r="RFF1" s="31"/>
      <x:c r="RFG1" s="31"/>
      <x:c r="RFH1" s="31"/>
      <x:c r="RFI1" s="31"/>
      <x:c r="RFJ1" s="31"/>
      <x:c r="RFK1" s="31"/>
      <x:c r="RFL1" s="31"/>
      <x:c r="RFM1" s="31"/>
      <x:c r="RFN1" s="31"/>
      <x:c r="RFO1" s="31"/>
      <x:c r="RFP1" s="31"/>
      <x:c r="RFQ1" s="31"/>
      <x:c r="RFR1" s="31"/>
      <x:c r="RFS1" s="31"/>
      <x:c r="RFT1" s="31"/>
      <x:c r="RFU1" s="31"/>
      <x:c r="RFV1" s="31"/>
      <x:c r="RFW1" s="31"/>
      <x:c r="RFX1" s="31"/>
      <x:c r="RFY1" s="31"/>
      <x:c r="RFZ1" s="31"/>
      <x:c r="RGA1" s="31"/>
      <x:c r="RGB1" s="31"/>
      <x:c r="RGC1" s="31"/>
      <x:c r="RGD1" s="31"/>
      <x:c r="RGE1" s="31"/>
      <x:c r="RGF1" s="31"/>
      <x:c r="RGG1" s="31"/>
      <x:c r="RGH1" s="31"/>
      <x:c r="RGI1" s="31"/>
      <x:c r="RGJ1" s="31"/>
      <x:c r="RGK1" s="31"/>
      <x:c r="RGL1" s="31"/>
      <x:c r="RGM1" s="31"/>
      <x:c r="RGN1" s="31"/>
      <x:c r="RGO1" s="31"/>
      <x:c r="RGP1" s="31"/>
      <x:c r="RGQ1" s="31"/>
      <x:c r="RGR1" s="31"/>
      <x:c r="RGS1" s="31"/>
      <x:c r="RGT1" s="31"/>
      <x:c r="RGU1" s="31"/>
      <x:c r="RGV1" s="31"/>
      <x:c r="RGW1" s="31"/>
      <x:c r="RGX1" s="31"/>
      <x:c r="RGY1" s="31"/>
      <x:c r="RGZ1" s="31"/>
      <x:c r="RHA1" s="31"/>
      <x:c r="RHB1" s="31"/>
      <x:c r="RHC1" s="31"/>
      <x:c r="RHD1" s="31"/>
      <x:c r="RHE1" s="31"/>
      <x:c r="RHF1" s="31"/>
      <x:c r="RHG1" s="31"/>
      <x:c r="RHH1" s="31"/>
      <x:c r="RHI1" s="31"/>
      <x:c r="RHJ1" s="31"/>
      <x:c r="RHK1" s="31"/>
      <x:c r="RHL1" s="31"/>
      <x:c r="RHM1" s="31"/>
      <x:c r="RHN1" s="31"/>
      <x:c r="RHO1" s="31"/>
      <x:c r="RHP1" s="31"/>
      <x:c r="RHQ1" s="31"/>
      <x:c r="RHR1" s="31"/>
      <x:c r="RHS1" s="31"/>
      <x:c r="RHT1" s="31"/>
      <x:c r="RHU1" s="31"/>
      <x:c r="RHV1" s="31"/>
      <x:c r="RHW1" s="31"/>
      <x:c r="RHX1" s="31"/>
      <x:c r="RHY1" s="31"/>
      <x:c r="RHZ1" s="31"/>
      <x:c r="RIA1" s="31"/>
      <x:c r="RIB1" s="31"/>
      <x:c r="RIC1" s="31"/>
      <x:c r="RID1" s="31"/>
      <x:c r="RIE1" s="31"/>
      <x:c r="RIF1" s="31"/>
      <x:c r="RIG1" s="31"/>
      <x:c r="RIH1" s="31"/>
      <x:c r="RII1" s="31"/>
      <x:c r="RIJ1" s="31"/>
      <x:c r="RIK1" s="31"/>
      <x:c r="RIL1" s="31"/>
      <x:c r="RIM1" s="31"/>
      <x:c r="RIN1" s="31"/>
      <x:c r="RIO1" s="31"/>
      <x:c r="RIP1" s="31"/>
      <x:c r="RIQ1" s="31"/>
      <x:c r="RIR1" s="31"/>
      <x:c r="RIS1" s="31"/>
      <x:c r="RIT1" s="31"/>
      <x:c r="RIU1" s="31"/>
      <x:c r="RIV1" s="31"/>
      <x:c r="RIW1" s="31"/>
      <x:c r="RIX1" s="31"/>
      <x:c r="RIY1" s="31"/>
      <x:c r="RIZ1" s="31"/>
      <x:c r="RJA1" s="31"/>
      <x:c r="RJB1" s="31"/>
      <x:c r="RJC1" s="31"/>
      <x:c r="RJD1" s="31"/>
      <x:c r="RJE1" s="31"/>
      <x:c r="RJF1" s="31"/>
      <x:c r="RJG1" s="31"/>
      <x:c r="RJH1" s="31"/>
      <x:c r="RJI1" s="31"/>
      <x:c r="RJJ1" s="31"/>
      <x:c r="RJK1" s="31"/>
      <x:c r="RJL1" s="31"/>
      <x:c r="RJM1" s="31"/>
      <x:c r="RJN1" s="31"/>
      <x:c r="RJO1" s="31"/>
      <x:c r="RJP1" s="31"/>
      <x:c r="RJQ1" s="31"/>
      <x:c r="RJR1" s="31"/>
      <x:c r="RJS1" s="31"/>
      <x:c r="RJT1" s="31"/>
      <x:c r="RJU1" s="31"/>
      <x:c r="RJV1" s="31"/>
      <x:c r="RJW1" s="31"/>
      <x:c r="RJX1" s="31"/>
      <x:c r="RJY1" s="31"/>
      <x:c r="RJZ1" s="31"/>
      <x:c r="RKA1" s="31"/>
      <x:c r="RKB1" s="31"/>
      <x:c r="RKC1" s="31"/>
      <x:c r="RKD1" s="31"/>
      <x:c r="RKE1" s="31"/>
      <x:c r="RKF1" s="31"/>
      <x:c r="RKG1" s="31"/>
      <x:c r="RKH1" s="31"/>
      <x:c r="RKI1" s="31"/>
      <x:c r="RKJ1" s="31"/>
      <x:c r="RKK1" s="31"/>
      <x:c r="RKL1" s="31"/>
      <x:c r="RKM1" s="31"/>
      <x:c r="RKN1" s="31"/>
      <x:c r="RKO1" s="31"/>
      <x:c r="RKP1" s="31"/>
      <x:c r="RKQ1" s="31"/>
      <x:c r="RKR1" s="31"/>
      <x:c r="RKS1" s="31"/>
      <x:c r="RKT1" s="31"/>
      <x:c r="RKU1" s="31"/>
      <x:c r="RKV1" s="31"/>
      <x:c r="RKW1" s="31"/>
      <x:c r="RKX1" s="31"/>
      <x:c r="RKY1" s="31"/>
      <x:c r="RKZ1" s="31"/>
      <x:c r="RLA1" s="31"/>
      <x:c r="RLB1" s="31"/>
      <x:c r="RLC1" s="31"/>
      <x:c r="RLD1" s="31"/>
      <x:c r="RLE1" s="31"/>
      <x:c r="RLF1" s="31"/>
      <x:c r="RLG1" s="31"/>
      <x:c r="RLH1" s="31"/>
      <x:c r="RLI1" s="31"/>
      <x:c r="RLJ1" s="31"/>
      <x:c r="RLK1" s="31"/>
      <x:c r="RLL1" s="31"/>
      <x:c r="RLM1" s="31"/>
      <x:c r="RLN1" s="31"/>
      <x:c r="RLO1" s="31"/>
      <x:c r="RLP1" s="31"/>
      <x:c r="RLQ1" s="31"/>
      <x:c r="RLR1" s="31"/>
      <x:c r="RLS1" s="31"/>
      <x:c r="RLT1" s="31"/>
      <x:c r="RLU1" s="31"/>
      <x:c r="RLV1" s="31"/>
      <x:c r="RLW1" s="31"/>
      <x:c r="RLX1" s="31"/>
      <x:c r="RLY1" s="31"/>
      <x:c r="RLZ1" s="31"/>
      <x:c r="RMA1" s="31"/>
      <x:c r="RMB1" s="31"/>
      <x:c r="RMC1" s="31"/>
      <x:c r="RMD1" s="31"/>
      <x:c r="RME1" s="31"/>
      <x:c r="RMF1" s="31"/>
      <x:c r="RMG1" s="31"/>
      <x:c r="RMH1" s="31"/>
      <x:c r="RMI1" s="31"/>
      <x:c r="RMJ1" s="31"/>
      <x:c r="RMK1" s="31"/>
      <x:c r="RML1" s="31"/>
      <x:c r="RMM1" s="31"/>
      <x:c r="RMN1" s="31"/>
      <x:c r="RMO1" s="31"/>
      <x:c r="RMP1" s="31"/>
      <x:c r="RMQ1" s="31"/>
      <x:c r="RMR1" s="31"/>
      <x:c r="RMS1" s="31"/>
      <x:c r="RMT1" s="31"/>
      <x:c r="RMU1" s="31"/>
      <x:c r="RMV1" s="31"/>
      <x:c r="RMW1" s="31"/>
      <x:c r="RMX1" s="31"/>
      <x:c r="RMY1" s="31"/>
      <x:c r="RMZ1" s="31"/>
      <x:c r="RNA1" s="31"/>
      <x:c r="RNB1" s="31"/>
      <x:c r="RNC1" s="31"/>
      <x:c r="RND1" s="31"/>
      <x:c r="RNE1" s="31"/>
      <x:c r="RNF1" s="31"/>
      <x:c r="RNG1" s="31"/>
      <x:c r="RNH1" s="31"/>
      <x:c r="RNI1" s="31"/>
      <x:c r="RNJ1" s="31"/>
      <x:c r="RNK1" s="31"/>
      <x:c r="RNL1" s="31"/>
      <x:c r="RNM1" s="31"/>
      <x:c r="RNN1" s="31"/>
      <x:c r="RNO1" s="31"/>
      <x:c r="RNP1" s="31"/>
      <x:c r="RNQ1" s="31"/>
      <x:c r="RNR1" s="31"/>
      <x:c r="RNS1" s="31"/>
      <x:c r="RNT1" s="31"/>
      <x:c r="RNU1" s="31"/>
      <x:c r="RNV1" s="31"/>
      <x:c r="RNW1" s="31"/>
      <x:c r="RNX1" s="31"/>
      <x:c r="RNY1" s="31"/>
      <x:c r="RNZ1" s="31"/>
      <x:c r="ROA1" s="31"/>
      <x:c r="ROB1" s="31"/>
      <x:c r="ROC1" s="31"/>
      <x:c r="ROD1" s="31"/>
      <x:c r="ROE1" s="31"/>
      <x:c r="ROF1" s="31"/>
      <x:c r="ROG1" s="31"/>
      <x:c r="ROH1" s="31"/>
      <x:c r="ROI1" s="31"/>
      <x:c r="ROJ1" s="31"/>
      <x:c r="ROK1" s="31"/>
      <x:c r="ROL1" s="31"/>
      <x:c r="ROM1" s="31"/>
      <x:c r="RON1" s="31"/>
      <x:c r="ROO1" s="31"/>
      <x:c r="ROP1" s="31"/>
      <x:c r="ROQ1" s="31"/>
      <x:c r="ROR1" s="31"/>
      <x:c r="ROS1" s="31"/>
      <x:c r="ROT1" s="31"/>
      <x:c r="ROU1" s="31"/>
      <x:c r="ROV1" s="31"/>
      <x:c r="ROW1" s="31"/>
      <x:c r="ROX1" s="31"/>
      <x:c r="ROY1" s="31"/>
      <x:c r="ROZ1" s="31"/>
      <x:c r="RPA1" s="31"/>
      <x:c r="RPB1" s="31"/>
      <x:c r="RPC1" s="31"/>
      <x:c r="RPD1" s="31"/>
      <x:c r="RPE1" s="31"/>
      <x:c r="RPF1" s="31"/>
      <x:c r="RPG1" s="31"/>
      <x:c r="RPH1" s="31"/>
      <x:c r="RPI1" s="31"/>
      <x:c r="RPJ1" s="31"/>
      <x:c r="RPK1" s="31"/>
      <x:c r="RPL1" s="31"/>
      <x:c r="RPM1" s="31"/>
      <x:c r="RPN1" s="31"/>
      <x:c r="RPO1" s="31"/>
      <x:c r="RPP1" s="31"/>
      <x:c r="RPQ1" s="31"/>
      <x:c r="RPR1" s="31"/>
      <x:c r="RPS1" s="31"/>
      <x:c r="RPT1" s="31"/>
      <x:c r="RPU1" s="31"/>
      <x:c r="RPV1" s="31"/>
      <x:c r="RPW1" s="31"/>
      <x:c r="RPX1" s="31"/>
      <x:c r="RPY1" s="31"/>
      <x:c r="RPZ1" s="31"/>
      <x:c r="RQA1" s="31"/>
      <x:c r="RQB1" s="31"/>
      <x:c r="RQC1" s="31"/>
      <x:c r="RQD1" s="31"/>
      <x:c r="RQE1" s="31"/>
      <x:c r="RQF1" s="31"/>
      <x:c r="RQG1" s="31"/>
      <x:c r="RQH1" s="31"/>
      <x:c r="RQI1" s="31"/>
      <x:c r="RQJ1" s="31"/>
      <x:c r="RQK1" s="31"/>
      <x:c r="RQL1" s="31"/>
      <x:c r="RQM1" s="31"/>
      <x:c r="RQN1" s="31"/>
      <x:c r="RQO1" s="31"/>
      <x:c r="RQP1" s="31"/>
      <x:c r="RQQ1" s="31"/>
      <x:c r="RQR1" s="31"/>
      <x:c r="RQS1" s="31"/>
      <x:c r="RQT1" s="31"/>
      <x:c r="RQU1" s="31"/>
      <x:c r="RQV1" s="31"/>
      <x:c r="RQW1" s="31"/>
      <x:c r="RQX1" s="31"/>
      <x:c r="RQY1" s="31"/>
      <x:c r="RQZ1" s="31"/>
      <x:c r="RRA1" s="31"/>
      <x:c r="RRB1" s="31"/>
      <x:c r="RRC1" s="31"/>
      <x:c r="RRD1" s="31"/>
      <x:c r="RRE1" s="31"/>
      <x:c r="RRF1" s="31"/>
      <x:c r="RRG1" s="31"/>
      <x:c r="RRH1" s="31"/>
      <x:c r="RRI1" s="31"/>
      <x:c r="RRJ1" s="31"/>
      <x:c r="RRK1" s="31"/>
      <x:c r="RRL1" s="31"/>
      <x:c r="RRM1" s="31"/>
      <x:c r="RRN1" s="31"/>
      <x:c r="RRO1" s="31"/>
      <x:c r="RRP1" s="31"/>
      <x:c r="RRQ1" s="31"/>
      <x:c r="RRR1" s="31"/>
      <x:c r="RRS1" s="31"/>
      <x:c r="RRT1" s="31"/>
      <x:c r="RRU1" s="31"/>
      <x:c r="RRV1" s="31"/>
      <x:c r="RRW1" s="31"/>
      <x:c r="RRX1" s="31"/>
      <x:c r="RRY1" s="31"/>
      <x:c r="RRZ1" s="31"/>
      <x:c r="RSA1" s="31"/>
      <x:c r="RSB1" s="31"/>
      <x:c r="RSC1" s="31"/>
      <x:c r="RSD1" s="31"/>
      <x:c r="RSE1" s="31"/>
      <x:c r="RSF1" s="31"/>
      <x:c r="RSG1" s="31"/>
      <x:c r="RSH1" s="31"/>
      <x:c r="RSI1" s="31"/>
      <x:c r="RSJ1" s="31"/>
      <x:c r="RSK1" s="31"/>
      <x:c r="RSL1" s="31"/>
      <x:c r="RSM1" s="31"/>
      <x:c r="RSN1" s="31"/>
      <x:c r="RSO1" s="31"/>
      <x:c r="RSP1" s="31"/>
      <x:c r="RSQ1" s="31"/>
      <x:c r="RSR1" s="31"/>
      <x:c r="RSS1" s="31"/>
      <x:c r="RST1" s="31"/>
      <x:c r="RSU1" s="31"/>
      <x:c r="RSV1" s="31"/>
      <x:c r="RSW1" s="31"/>
      <x:c r="RSX1" s="31"/>
      <x:c r="RSY1" s="31"/>
      <x:c r="RSZ1" s="31"/>
      <x:c r="RTA1" s="31"/>
      <x:c r="RTB1" s="31"/>
      <x:c r="RTC1" s="31"/>
      <x:c r="RTD1" s="31"/>
      <x:c r="RTE1" s="31"/>
      <x:c r="RTF1" s="31"/>
      <x:c r="RTG1" s="31"/>
      <x:c r="RTH1" s="31"/>
      <x:c r="RTI1" s="31"/>
      <x:c r="RTJ1" s="31"/>
      <x:c r="RTK1" s="31"/>
      <x:c r="RTL1" s="31"/>
      <x:c r="RTM1" s="31"/>
      <x:c r="RTN1" s="31"/>
      <x:c r="RTO1" s="31"/>
      <x:c r="RTP1" s="31"/>
      <x:c r="RTQ1" s="31"/>
      <x:c r="RTR1" s="31"/>
      <x:c r="RTS1" s="31"/>
      <x:c r="RTT1" s="31"/>
      <x:c r="RTU1" s="31"/>
      <x:c r="RTV1" s="31"/>
      <x:c r="RTW1" s="31"/>
      <x:c r="RTX1" s="31"/>
      <x:c r="RTY1" s="31"/>
      <x:c r="RTZ1" s="31"/>
      <x:c r="RUA1" s="31"/>
      <x:c r="RUB1" s="31"/>
      <x:c r="RUC1" s="31"/>
      <x:c r="RUD1" s="31"/>
      <x:c r="RUE1" s="31"/>
      <x:c r="RUF1" s="31"/>
      <x:c r="RUG1" s="31"/>
      <x:c r="RUH1" s="31"/>
      <x:c r="RUI1" s="31"/>
      <x:c r="RUJ1" s="31"/>
      <x:c r="RUK1" s="31"/>
      <x:c r="RUL1" s="31"/>
      <x:c r="RUM1" s="31"/>
      <x:c r="RUN1" s="31"/>
      <x:c r="RUO1" s="31"/>
      <x:c r="RUP1" s="31"/>
      <x:c r="RUQ1" s="31"/>
      <x:c r="RUR1" s="31"/>
      <x:c r="RUS1" s="31"/>
      <x:c r="RUT1" s="31"/>
      <x:c r="RUU1" s="31"/>
      <x:c r="RUV1" s="31"/>
      <x:c r="RUW1" s="31"/>
      <x:c r="RUX1" s="31"/>
      <x:c r="RUY1" s="31"/>
      <x:c r="RUZ1" s="31"/>
      <x:c r="RVA1" s="31"/>
      <x:c r="RVB1" s="31"/>
      <x:c r="RVC1" s="31"/>
      <x:c r="RVD1" s="31"/>
      <x:c r="RVE1" s="31"/>
      <x:c r="RVF1" s="31"/>
      <x:c r="RVG1" s="31"/>
      <x:c r="RVH1" s="31"/>
      <x:c r="RVI1" s="31"/>
      <x:c r="RVJ1" s="31"/>
      <x:c r="RVK1" s="31"/>
      <x:c r="RVL1" s="31"/>
      <x:c r="RVM1" s="31"/>
      <x:c r="RVN1" s="31"/>
      <x:c r="RVO1" s="31"/>
      <x:c r="RVP1" s="31"/>
      <x:c r="RVQ1" s="31"/>
      <x:c r="RVR1" s="31"/>
      <x:c r="RVS1" s="31"/>
      <x:c r="RVT1" s="31"/>
      <x:c r="RVU1" s="31"/>
      <x:c r="RVV1" s="31"/>
      <x:c r="RVW1" s="31"/>
      <x:c r="RVX1" s="31"/>
      <x:c r="RVY1" s="31"/>
      <x:c r="RVZ1" s="31"/>
      <x:c r="RWA1" s="31"/>
      <x:c r="RWB1" s="31"/>
      <x:c r="RWC1" s="31"/>
      <x:c r="RWD1" s="31"/>
      <x:c r="RWE1" s="31"/>
      <x:c r="RWF1" s="31"/>
      <x:c r="RWG1" s="31"/>
      <x:c r="RWH1" s="31"/>
      <x:c r="RWI1" s="31"/>
      <x:c r="RWJ1" s="31"/>
      <x:c r="RWK1" s="31"/>
      <x:c r="RWL1" s="31"/>
      <x:c r="RWM1" s="31"/>
      <x:c r="RWN1" s="31"/>
      <x:c r="RWO1" s="31"/>
      <x:c r="RWP1" s="31"/>
      <x:c r="RWQ1" s="31"/>
      <x:c r="RWR1" s="31"/>
      <x:c r="RWS1" s="31"/>
      <x:c r="RWT1" s="31"/>
      <x:c r="RWU1" s="31"/>
      <x:c r="RWV1" s="31"/>
      <x:c r="RWW1" s="31"/>
      <x:c r="RWX1" s="31"/>
      <x:c r="RWY1" s="31"/>
      <x:c r="RWZ1" s="31"/>
      <x:c r="RXA1" s="31"/>
      <x:c r="RXB1" s="31"/>
      <x:c r="RXC1" s="31"/>
      <x:c r="RXD1" s="31"/>
      <x:c r="RXE1" s="31"/>
      <x:c r="RXF1" s="31"/>
      <x:c r="RXG1" s="31"/>
      <x:c r="RXH1" s="31"/>
      <x:c r="RXI1" s="31"/>
      <x:c r="RXJ1" s="31"/>
      <x:c r="RXK1" s="31"/>
      <x:c r="RXL1" s="31"/>
      <x:c r="RXM1" s="31"/>
      <x:c r="RXN1" s="31"/>
      <x:c r="RXO1" s="31"/>
      <x:c r="RXP1" s="31"/>
      <x:c r="RXQ1" s="31"/>
      <x:c r="RXR1" s="31"/>
      <x:c r="RXS1" s="31"/>
      <x:c r="RXT1" s="31"/>
      <x:c r="RXU1" s="31"/>
      <x:c r="RXV1" s="31"/>
      <x:c r="RXW1" s="31"/>
      <x:c r="RXX1" s="31"/>
      <x:c r="RXY1" s="31"/>
      <x:c r="RXZ1" s="31"/>
      <x:c r="RYA1" s="31"/>
      <x:c r="RYB1" s="31"/>
      <x:c r="RYC1" s="31"/>
      <x:c r="RYD1" s="31"/>
      <x:c r="RYE1" s="31"/>
      <x:c r="RYF1" s="31"/>
      <x:c r="RYG1" s="31"/>
      <x:c r="RYH1" s="31"/>
      <x:c r="RYI1" s="31"/>
      <x:c r="RYJ1" s="31"/>
      <x:c r="RYK1" s="31"/>
      <x:c r="RYL1" s="31"/>
      <x:c r="RYM1" s="31"/>
      <x:c r="RYN1" s="31"/>
      <x:c r="RYO1" s="31"/>
      <x:c r="RYP1" s="31"/>
      <x:c r="RYQ1" s="31"/>
      <x:c r="RYR1" s="31"/>
      <x:c r="RYS1" s="31"/>
      <x:c r="RYT1" s="31"/>
      <x:c r="RYU1" s="31"/>
      <x:c r="RYV1" s="31"/>
      <x:c r="RYW1" s="31"/>
      <x:c r="RYX1" s="31"/>
      <x:c r="RYY1" s="31"/>
      <x:c r="RYZ1" s="31"/>
      <x:c r="RZA1" s="31"/>
      <x:c r="RZB1" s="31"/>
      <x:c r="RZC1" s="31"/>
      <x:c r="RZD1" s="31"/>
      <x:c r="RZE1" s="31"/>
      <x:c r="RZF1" s="31"/>
      <x:c r="RZG1" s="31"/>
      <x:c r="RZH1" s="31"/>
      <x:c r="RZI1" s="31"/>
      <x:c r="RZJ1" s="31"/>
      <x:c r="RZK1" s="31"/>
      <x:c r="RZL1" s="31"/>
      <x:c r="RZM1" s="31"/>
      <x:c r="RZN1" s="31"/>
      <x:c r="RZO1" s="31"/>
      <x:c r="RZP1" s="31"/>
      <x:c r="RZQ1" s="31"/>
      <x:c r="RZR1" s="31"/>
      <x:c r="RZS1" s="31"/>
      <x:c r="RZT1" s="31"/>
      <x:c r="RZU1" s="31"/>
      <x:c r="RZV1" s="31"/>
      <x:c r="RZW1" s="31"/>
      <x:c r="RZX1" s="31"/>
      <x:c r="RZY1" s="31"/>
      <x:c r="RZZ1" s="31"/>
      <x:c r="SAA1" s="31"/>
      <x:c r="SAB1" s="31"/>
      <x:c r="SAC1" s="31"/>
      <x:c r="SAD1" s="31"/>
      <x:c r="SAE1" s="31"/>
      <x:c r="SAF1" s="31"/>
      <x:c r="SAG1" s="31"/>
      <x:c r="SAH1" s="31"/>
      <x:c r="SAI1" s="31"/>
      <x:c r="SAJ1" s="31"/>
      <x:c r="SAK1" s="31"/>
      <x:c r="SAL1" s="31"/>
      <x:c r="SAM1" s="31"/>
      <x:c r="SAN1" s="31"/>
      <x:c r="SAO1" s="31"/>
      <x:c r="SAP1" s="31"/>
      <x:c r="SAQ1" s="31"/>
      <x:c r="SAR1" s="31"/>
      <x:c r="SAS1" s="31"/>
      <x:c r="SAT1" s="31"/>
      <x:c r="SAU1" s="31"/>
      <x:c r="SAV1" s="31"/>
      <x:c r="SAW1" s="31"/>
      <x:c r="SAX1" s="31"/>
      <x:c r="SAY1" s="31"/>
      <x:c r="SAZ1" s="31"/>
      <x:c r="SBA1" s="31"/>
      <x:c r="SBB1" s="31"/>
      <x:c r="SBC1" s="31"/>
      <x:c r="SBD1" s="31"/>
      <x:c r="SBE1" s="31"/>
      <x:c r="SBF1" s="31"/>
      <x:c r="SBG1" s="31"/>
      <x:c r="SBH1" s="31"/>
      <x:c r="SBI1" s="31"/>
      <x:c r="SBJ1" s="31"/>
      <x:c r="SBK1" s="31"/>
      <x:c r="SBL1" s="31"/>
      <x:c r="SBM1" s="31"/>
      <x:c r="SBN1" s="31"/>
      <x:c r="SBO1" s="31"/>
      <x:c r="SBP1" s="31"/>
      <x:c r="SBQ1" s="31"/>
      <x:c r="SBR1" s="31"/>
      <x:c r="SBS1" s="31"/>
      <x:c r="SBT1" s="31"/>
      <x:c r="SBU1" s="31"/>
      <x:c r="SBV1" s="31"/>
      <x:c r="SBW1" s="31"/>
      <x:c r="SBX1" s="31"/>
      <x:c r="SBY1" s="31"/>
      <x:c r="SBZ1" s="31"/>
      <x:c r="SCA1" s="31"/>
      <x:c r="SCB1" s="31"/>
      <x:c r="SCC1" s="31"/>
      <x:c r="SCD1" s="31"/>
      <x:c r="SCE1" s="31"/>
      <x:c r="SCF1" s="31"/>
      <x:c r="SCG1" s="31"/>
      <x:c r="SCH1" s="31"/>
      <x:c r="SCI1" s="31"/>
      <x:c r="SCJ1" s="31"/>
      <x:c r="SCK1" s="31"/>
      <x:c r="SCL1" s="31"/>
      <x:c r="SCM1" s="31"/>
      <x:c r="SCN1" s="31"/>
      <x:c r="SCO1" s="31"/>
      <x:c r="SCP1" s="31"/>
      <x:c r="SCQ1" s="31"/>
      <x:c r="SCR1" s="31"/>
      <x:c r="SCS1" s="31"/>
      <x:c r="SCT1" s="31"/>
      <x:c r="SCU1" s="31"/>
      <x:c r="SCV1" s="31"/>
      <x:c r="SCW1" s="31"/>
      <x:c r="SCX1" s="31"/>
      <x:c r="SCY1" s="31"/>
      <x:c r="SCZ1" s="31"/>
      <x:c r="SDA1" s="31"/>
      <x:c r="SDB1" s="31"/>
      <x:c r="SDC1" s="31"/>
      <x:c r="SDD1" s="31"/>
      <x:c r="SDE1" s="31"/>
      <x:c r="SDF1" s="31"/>
      <x:c r="SDG1" s="31"/>
      <x:c r="SDH1" s="31"/>
      <x:c r="SDI1" s="31"/>
      <x:c r="SDJ1" s="31"/>
      <x:c r="SDK1" s="31"/>
      <x:c r="SDL1" s="31"/>
      <x:c r="SDM1" s="31"/>
      <x:c r="SDN1" s="31"/>
      <x:c r="SDO1" s="31"/>
      <x:c r="SDP1" s="31"/>
      <x:c r="SDQ1" s="31"/>
      <x:c r="SDR1" s="31"/>
      <x:c r="SDS1" s="31"/>
      <x:c r="SDT1" s="31"/>
      <x:c r="SDU1" s="31"/>
      <x:c r="SDV1" s="31"/>
      <x:c r="SDW1" s="31"/>
      <x:c r="SDX1" s="31"/>
      <x:c r="SDY1" s="31"/>
      <x:c r="SDZ1" s="31"/>
      <x:c r="SEA1" s="31"/>
      <x:c r="SEB1" s="31"/>
      <x:c r="SEC1" s="31"/>
      <x:c r="SED1" s="31"/>
      <x:c r="SEE1" s="31"/>
      <x:c r="SEF1" s="31"/>
      <x:c r="SEG1" s="31"/>
      <x:c r="SEH1" s="31"/>
      <x:c r="SEI1" s="31"/>
      <x:c r="SEJ1" s="31"/>
      <x:c r="SEK1" s="31"/>
      <x:c r="SEL1" s="31"/>
      <x:c r="SEM1" s="31"/>
      <x:c r="SEN1" s="31"/>
      <x:c r="SEO1" s="31"/>
      <x:c r="SEP1" s="31"/>
      <x:c r="SEQ1" s="31"/>
      <x:c r="SER1" s="31"/>
      <x:c r="SES1" s="31"/>
      <x:c r="SET1" s="31"/>
      <x:c r="SEU1" s="31"/>
      <x:c r="SEV1" s="31"/>
      <x:c r="SEW1" s="31"/>
      <x:c r="SEX1" s="31"/>
      <x:c r="SEY1" s="31"/>
      <x:c r="SEZ1" s="31"/>
      <x:c r="SFA1" s="31"/>
      <x:c r="SFB1" s="31"/>
      <x:c r="SFC1" s="31"/>
      <x:c r="SFD1" s="31"/>
      <x:c r="SFE1" s="31"/>
      <x:c r="SFF1" s="31"/>
      <x:c r="SFG1" s="31"/>
      <x:c r="SFH1" s="31"/>
      <x:c r="SFI1" s="31"/>
      <x:c r="SFJ1" s="31"/>
      <x:c r="SFK1" s="31"/>
      <x:c r="SFL1" s="31"/>
      <x:c r="SFM1" s="31"/>
      <x:c r="SFN1" s="31"/>
      <x:c r="SFO1" s="31"/>
      <x:c r="SFP1" s="31"/>
      <x:c r="SFQ1" s="31"/>
      <x:c r="SFR1" s="31"/>
      <x:c r="SFS1" s="31"/>
      <x:c r="SFT1" s="31"/>
      <x:c r="SFU1" s="31"/>
      <x:c r="SFV1" s="31"/>
      <x:c r="SFW1" s="31"/>
      <x:c r="SFX1" s="31"/>
      <x:c r="SFY1" s="31"/>
      <x:c r="SFZ1" s="31"/>
      <x:c r="SGA1" s="31"/>
      <x:c r="SGB1" s="31"/>
      <x:c r="SGC1" s="31"/>
      <x:c r="SGD1" s="31"/>
      <x:c r="SGE1" s="31"/>
      <x:c r="SGF1" s="31"/>
      <x:c r="SGG1" s="31"/>
      <x:c r="SGH1" s="31"/>
      <x:c r="SGI1" s="31"/>
      <x:c r="SGJ1" s="31"/>
      <x:c r="SGK1" s="31"/>
      <x:c r="SGL1" s="31"/>
      <x:c r="SGM1" s="31"/>
      <x:c r="SGN1" s="31"/>
      <x:c r="SGO1" s="31"/>
      <x:c r="SGP1" s="31"/>
      <x:c r="SGQ1" s="31"/>
      <x:c r="SGR1" s="31"/>
      <x:c r="SGS1" s="31"/>
      <x:c r="SGT1" s="31"/>
      <x:c r="SGU1" s="31"/>
      <x:c r="SGV1" s="31"/>
      <x:c r="SGW1" s="31"/>
      <x:c r="SGX1" s="31"/>
      <x:c r="SGY1" s="31"/>
      <x:c r="SGZ1" s="31"/>
      <x:c r="SHA1" s="31"/>
      <x:c r="SHB1" s="31"/>
      <x:c r="SHC1" s="31"/>
      <x:c r="SHD1" s="31"/>
      <x:c r="SHE1" s="31"/>
      <x:c r="SHF1" s="31"/>
      <x:c r="SHG1" s="31"/>
      <x:c r="SHH1" s="31"/>
      <x:c r="SHI1" s="31"/>
      <x:c r="SHJ1" s="31"/>
      <x:c r="SHK1" s="31"/>
      <x:c r="SHL1" s="31"/>
      <x:c r="SHM1" s="31"/>
      <x:c r="SHN1" s="31"/>
      <x:c r="SHO1" s="31"/>
      <x:c r="SHP1" s="31"/>
      <x:c r="SHQ1" s="31"/>
      <x:c r="SHR1" s="31"/>
      <x:c r="SHS1" s="31"/>
      <x:c r="SHT1" s="31"/>
      <x:c r="SHU1" s="31"/>
      <x:c r="SHV1" s="31"/>
      <x:c r="SHW1" s="31"/>
      <x:c r="SHX1" s="31"/>
      <x:c r="SHY1" s="31"/>
      <x:c r="SHZ1" s="31"/>
      <x:c r="SIA1" s="31"/>
      <x:c r="SIB1" s="31"/>
      <x:c r="SIC1" s="31"/>
      <x:c r="SID1" s="31"/>
      <x:c r="SIE1" s="31"/>
      <x:c r="SIF1" s="31"/>
      <x:c r="SIG1" s="31"/>
      <x:c r="SIH1" s="31"/>
      <x:c r="SII1" s="31"/>
      <x:c r="SIJ1" s="31"/>
      <x:c r="SIK1" s="31"/>
      <x:c r="SIL1" s="31"/>
      <x:c r="SIM1" s="31"/>
      <x:c r="SIN1" s="31"/>
      <x:c r="SIO1" s="31"/>
      <x:c r="SIP1" s="31"/>
      <x:c r="SIQ1" s="31"/>
      <x:c r="SIR1" s="31"/>
      <x:c r="SIS1" s="31"/>
      <x:c r="SIT1" s="31"/>
      <x:c r="SIU1" s="31"/>
      <x:c r="SIV1" s="31"/>
      <x:c r="SIW1" s="31"/>
      <x:c r="SIX1" s="31"/>
      <x:c r="SIY1" s="31"/>
      <x:c r="SIZ1" s="31"/>
      <x:c r="SJA1" s="31"/>
      <x:c r="SJB1" s="31"/>
      <x:c r="SJC1" s="31"/>
      <x:c r="SJD1" s="31"/>
      <x:c r="SJE1" s="31"/>
      <x:c r="SJF1" s="31"/>
      <x:c r="SJG1" s="31"/>
      <x:c r="SJH1" s="31"/>
      <x:c r="SJI1" s="31"/>
      <x:c r="SJJ1" s="31"/>
      <x:c r="SJK1" s="31"/>
      <x:c r="SJL1" s="31"/>
      <x:c r="SJM1" s="31"/>
      <x:c r="SJN1" s="31"/>
      <x:c r="SJO1" s="31"/>
      <x:c r="SJP1" s="31"/>
      <x:c r="SJQ1" s="31"/>
      <x:c r="SJR1" s="31"/>
      <x:c r="SJS1" s="31"/>
      <x:c r="SJT1" s="31"/>
      <x:c r="SJU1" s="31"/>
      <x:c r="SJV1" s="31"/>
      <x:c r="SJW1" s="31"/>
      <x:c r="SJX1" s="31"/>
      <x:c r="SJY1" s="31"/>
      <x:c r="SJZ1" s="31"/>
      <x:c r="SKA1" s="31"/>
      <x:c r="SKB1" s="31"/>
      <x:c r="SKC1" s="31"/>
      <x:c r="SKD1" s="31"/>
      <x:c r="SKE1" s="31"/>
      <x:c r="SKF1" s="31"/>
      <x:c r="SKG1" s="31"/>
      <x:c r="SKH1" s="31"/>
      <x:c r="SKI1" s="31"/>
      <x:c r="SKJ1" s="31"/>
      <x:c r="SKK1" s="31"/>
      <x:c r="SKL1" s="31"/>
      <x:c r="SKM1" s="31"/>
      <x:c r="SKN1" s="31"/>
      <x:c r="SKO1" s="31"/>
      <x:c r="SKP1" s="31"/>
      <x:c r="SKQ1" s="31"/>
      <x:c r="SKR1" s="31"/>
      <x:c r="SKS1" s="31"/>
      <x:c r="SKT1" s="31"/>
      <x:c r="SKU1" s="31"/>
      <x:c r="SKV1" s="31"/>
      <x:c r="SKW1" s="31"/>
      <x:c r="SKX1" s="31"/>
      <x:c r="SKY1" s="31"/>
      <x:c r="SKZ1" s="31"/>
      <x:c r="SLA1" s="31"/>
      <x:c r="SLB1" s="31"/>
      <x:c r="SLC1" s="31"/>
      <x:c r="SLD1" s="31"/>
      <x:c r="SLE1" s="31"/>
      <x:c r="SLF1" s="31"/>
      <x:c r="SLG1" s="31"/>
      <x:c r="SLH1" s="31"/>
      <x:c r="SLI1" s="31"/>
      <x:c r="SLJ1" s="31"/>
      <x:c r="SLK1" s="31"/>
      <x:c r="SLL1" s="31"/>
      <x:c r="SLM1" s="31"/>
      <x:c r="SLN1" s="31"/>
      <x:c r="SLO1" s="31"/>
      <x:c r="SLP1" s="31"/>
      <x:c r="SLQ1" s="31"/>
      <x:c r="SLR1" s="31"/>
      <x:c r="SLS1" s="31"/>
      <x:c r="SLT1" s="31"/>
      <x:c r="SLU1" s="31"/>
      <x:c r="SLV1" s="31"/>
      <x:c r="SLW1" s="31"/>
      <x:c r="SLX1" s="31"/>
      <x:c r="SLY1" s="31"/>
      <x:c r="SLZ1" s="31"/>
      <x:c r="SMA1" s="31"/>
      <x:c r="SMB1" s="31"/>
      <x:c r="SMC1" s="31"/>
      <x:c r="SMD1" s="31"/>
      <x:c r="SME1" s="31"/>
      <x:c r="SMF1" s="31"/>
      <x:c r="SMG1" s="31"/>
      <x:c r="SMH1" s="31"/>
      <x:c r="SMI1" s="31"/>
      <x:c r="SMJ1" s="31"/>
      <x:c r="SMK1" s="31"/>
      <x:c r="SML1" s="31"/>
      <x:c r="SMM1" s="31"/>
      <x:c r="SMN1" s="31"/>
      <x:c r="SMO1" s="31"/>
      <x:c r="SMP1" s="31"/>
      <x:c r="SMQ1" s="31"/>
      <x:c r="SMR1" s="31"/>
      <x:c r="SMS1" s="31"/>
      <x:c r="SMT1" s="31"/>
      <x:c r="SMU1" s="31"/>
      <x:c r="SMV1" s="31"/>
      <x:c r="SMW1" s="31"/>
      <x:c r="SMX1" s="31"/>
      <x:c r="SMY1" s="31"/>
      <x:c r="SMZ1" s="31"/>
      <x:c r="SNA1" s="31"/>
      <x:c r="SNB1" s="31"/>
      <x:c r="SNC1" s="31"/>
      <x:c r="SND1" s="31"/>
      <x:c r="SNE1" s="31"/>
      <x:c r="SNF1" s="31"/>
      <x:c r="SNG1" s="31"/>
      <x:c r="SNH1" s="31"/>
      <x:c r="SNI1" s="31"/>
      <x:c r="SNJ1" s="31"/>
      <x:c r="SNK1" s="31"/>
      <x:c r="SNL1" s="31"/>
      <x:c r="SNM1" s="31"/>
      <x:c r="SNN1" s="31"/>
      <x:c r="SNO1" s="31"/>
      <x:c r="SNP1" s="31"/>
      <x:c r="SNQ1" s="31"/>
      <x:c r="SNR1" s="31"/>
      <x:c r="SNS1" s="31"/>
      <x:c r="SNT1" s="31"/>
      <x:c r="SNU1" s="31"/>
      <x:c r="SNV1" s="31"/>
      <x:c r="SNW1" s="31"/>
      <x:c r="SNX1" s="31"/>
      <x:c r="SNY1" s="31"/>
      <x:c r="SNZ1" s="31"/>
      <x:c r="SOA1" s="31"/>
      <x:c r="SOB1" s="31"/>
      <x:c r="SOC1" s="31"/>
      <x:c r="SOD1" s="31"/>
      <x:c r="SOE1" s="31"/>
      <x:c r="SOF1" s="31"/>
      <x:c r="SOG1" s="31"/>
      <x:c r="SOH1" s="31"/>
      <x:c r="SOI1" s="31"/>
      <x:c r="SOJ1" s="31"/>
      <x:c r="SOK1" s="31"/>
      <x:c r="SOL1" s="31"/>
      <x:c r="SOM1" s="31"/>
      <x:c r="SON1" s="31"/>
      <x:c r="SOO1" s="31"/>
      <x:c r="SOP1" s="31"/>
      <x:c r="SOQ1" s="31"/>
      <x:c r="SOR1" s="31"/>
      <x:c r="SOS1" s="31"/>
      <x:c r="SOT1" s="31"/>
      <x:c r="SOU1" s="31"/>
      <x:c r="SOV1" s="31"/>
      <x:c r="SOW1" s="31"/>
      <x:c r="SOX1" s="31"/>
      <x:c r="SOY1" s="31"/>
      <x:c r="SOZ1" s="31"/>
      <x:c r="SPA1" s="31"/>
      <x:c r="SPB1" s="31"/>
      <x:c r="SPC1" s="31"/>
      <x:c r="SPD1" s="31"/>
      <x:c r="SPE1" s="31"/>
      <x:c r="SPF1" s="31"/>
      <x:c r="SPG1" s="31"/>
      <x:c r="SPH1" s="31"/>
      <x:c r="SPI1" s="31"/>
      <x:c r="SPJ1" s="31"/>
      <x:c r="SPK1" s="31"/>
      <x:c r="SPL1" s="31"/>
      <x:c r="SPM1" s="31"/>
      <x:c r="SPN1" s="31"/>
      <x:c r="SPO1" s="31"/>
      <x:c r="SPP1" s="31"/>
      <x:c r="SPQ1" s="31"/>
      <x:c r="SPR1" s="31"/>
      <x:c r="SPS1" s="31"/>
      <x:c r="SPT1" s="31"/>
      <x:c r="SPU1" s="31"/>
      <x:c r="SPV1" s="31"/>
      <x:c r="SPW1" s="31"/>
      <x:c r="SPX1" s="31"/>
      <x:c r="SPY1" s="31"/>
      <x:c r="SPZ1" s="31"/>
      <x:c r="SQA1" s="31"/>
      <x:c r="SQB1" s="31"/>
      <x:c r="SQC1" s="31"/>
      <x:c r="SQD1" s="31"/>
      <x:c r="SQE1" s="31"/>
      <x:c r="SQF1" s="31"/>
      <x:c r="SQG1" s="31"/>
      <x:c r="SQH1" s="31"/>
      <x:c r="SQI1" s="31"/>
      <x:c r="SQJ1" s="31"/>
      <x:c r="SQK1" s="31"/>
      <x:c r="SQL1" s="31"/>
      <x:c r="SQM1" s="31"/>
      <x:c r="SQN1" s="31"/>
      <x:c r="SQO1" s="31"/>
      <x:c r="SQP1" s="31"/>
      <x:c r="SQQ1" s="31"/>
      <x:c r="SQR1" s="31"/>
      <x:c r="SQS1" s="31"/>
      <x:c r="SQT1" s="31"/>
      <x:c r="SQU1" s="31"/>
      <x:c r="SQV1" s="31"/>
      <x:c r="SQW1" s="31"/>
      <x:c r="SQX1" s="31"/>
      <x:c r="SQY1" s="31"/>
      <x:c r="SQZ1" s="31"/>
      <x:c r="SRA1" s="31"/>
      <x:c r="SRB1" s="31"/>
      <x:c r="SRC1" s="31"/>
      <x:c r="SRD1" s="31"/>
      <x:c r="SRE1" s="31"/>
      <x:c r="SRF1" s="31"/>
      <x:c r="SRG1" s="31"/>
      <x:c r="SRH1" s="31"/>
      <x:c r="SRI1" s="31"/>
      <x:c r="SRJ1" s="31"/>
      <x:c r="SRK1" s="31"/>
      <x:c r="SRL1" s="31"/>
      <x:c r="SRM1" s="31"/>
      <x:c r="SRN1" s="31"/>
      <x:c r="SRO1" s="31"/>
      <x:c r="SRP1" s="31"/>
      <x:c r="SRQ1" s="31"/>
      <x:c r="SRR1" s="31"/>
      <x:c r="SRS1" s="31"/>
      <x:c r="SRT1" s="31"/>
      <x:c r="SRU1" s="31"/>
      <x:c r="SRV1" s="31"/>
      <x:c r="SRW1" s="31"/>
      <x:c r="SRX1" s="31"/>
      <x:c r="SRY1" s="31"/>
      <x:c r="SRZ1" s="31"/>
      <x:c r="SSA1" s="31"/>
      <x:c r="SSB1" s="31"/>
      <x:c r="SSC1" s="31"/>
      <x:c r="SSD1" s="31"/>
      <x:c r="SSE1" s="31"/>
      <x:c r="SSF1" s="31"/>
      <x:c r="SSG1" s="31"/>
      <x:c r="SSH1" s="31"/>
      <x:c r="SSI1" s="31"/>
      <x:c r="SSJ1" s="31"/>
      <x:c r="SSK1" s="31"/>
      <x:c r="SSL1" s="31"/>
      <x:c r="SSM1" s="31"/>
      <x:c r="SSN1" s="31"/>
      <x:c r="SSO1" s="31"/>
      <x:c r="SSP1" s="31"/>
      <x:c r="SSQ1" s="31"/>
      <x:c r="SSR1" s="31"/>
      <x:c r="SSS1" s="31"/>
      <x:c r="SST1" s="31"/>
      <x:c r="SSU1" s="31"/>
      <x:c r="SSV1" s="31"/>
      <x:c r="SSW1" s="31"/>
      <x:c r="SSX1" s="31"/>
      <x:c r="SSY1" s="31"/>
      <x:c r="SSZ1" s="31"/>
      <x:c r="STA1" s="31"/>
      <x:c r="STB1" s="31"/>
      <x:c r="STC1" s="31"/>
      <x:c r="STD1" s="31"/>
      <x:c r="STE1" s="31"/>
      <x:c r="STF1" s="31"/>
      <x:c r="STG1" s="31"/>
      <x:c r="STH1" s="31"/>
      <x:c r="STI1" s="31"/>
      <x:c r="STJ1" s="31"/>
      <x:c r="STK1" s="31"/>
      <x:c r="STL1" s="31"/>
      <x:c r="STM1" s="31"/>
      <x:c r="STN1" s="31"/>
      <x:c r="STO1" s="31"/>
      <x:c r="STP1" s="31"/>
      <x:c r="STQ1" s="31"/>
      <x:c r="STR1" s="31"/>
      <x:c r="STS1" s="31"/>
      <x:c r="STT1" s="31"/>
      <x:c r="STU1" s="31"/>
      <x:c r="STV1" s="31"/>
      <x:c r="STW1" s="31"/>
      <x:c r="STX1" s="31"/>
      <x:c r="STY1" s="31"/>
      <x:c r="STZ1" s="31"/>
      <x:c r="SUA1" s="31"/>
      <x:c r="SUB1" s="31"/>
      <x:c r="SUC1" s="31"/>
      <x:c r="SUD1" s="31"/>
      <x:c r="SUE1" s="31"/>
      <x:c r="SUF1" s="31"/>
      <x:c r="SUG1" s="31"/>
      <x:c r="SUH1" s="31"/>
      <x:c r="SUI1" s="31"/>
      <x:c r="SUJ1" s="31"/>
      <x:c r="SUK1" s="31"/>
      <x:c r="SUL1" s="31"/>
      <x:c r="SUM1" s="31"/>
      <x:c r="SUN1" s="31"/>
      <x:c r="SUO1" s="31"/>
      <x:c r="SUP1" s="31"/>
      <x:c r="SUQ1" s="31"/>
      <x:c r="SUR1" s="31"/>
      <x:c r="SUS1" s="31"/>
      <x:c r="SUT1" s="31"/>
      <x:c r="SUU1" s="31"/>
      <x:c r="SUV1" s="31"/>
      <x:c r="SUW1" s="31"/>
      <x:c r="SUX1" s="31"/>
      <x:c r="SUY1" s="31"/>
      <x:c r="SUZ1" s="31"/>
      <x:c r="SVA1" s="31"/>
      <x:c r="SVB1" s="31"/>
      <x:c r="SVC1" s="31"/>
      <x:c r="SVD1" s="31"/>
      <x:c r="SVE1" s="31"/>
      <x:c r="SVF1" s="31"/>
      <x:c r="SVG1" s="31"/>
      <x:c r="SVH1" s="31"/>
      <x:c r="SVI1" s="31"/>
      <x:c r="SVJ1" s="31"/>
      <x:c r="SVK1" s="31"/>
      <x:c r="SVL1" s="31"/>
      <x:c r="SVM1" s="31"/>
      <x:c r="SVN1" s="31"/>
      <x:c r="SVO1" s="31"/>
      <x:c r="SVP1" s="31"/>
      <x:c r="SVQ1" s="31"/>
      <x:c r="SVR1" s="31"/>
      <x:c r="SVS1" s="31"/>
      <x:c r="SVT1" s="31"/>
      <x:c r="SVU1" s="31"/>
      <x:c r="SVV1" s="31"/>
      <x:c r="SVW1" s="31"/>
      <x:c r="SVX1" s="31"/>
      <x:c r="SVY1" s="31"/>
      <x:c r="SVZ1" s="31"/>
      <x:c r="SWA1" s="31"/>
      <x:c r="SWB1" s="31"/>
      <x:c r="SWC1" s="31"/>
      <x:c r="SWD1" s="31"/>
      <x:c r="SWE1" s="31"/>
      <x:c r="SWF1" s="31"/>
      <x:c r="SWG1" s="31"/>
      <x:c r="SWH1" s="31"/>
      <x:c r="SWI1" s="31"/>
      <x:c r="SWJ1" s="31"/>
      <x:c r="SWK1" s="31"/>
      <x:c r="SWL1" s="31"/>
      <x:c r="SWM1" s="31"/>
      <x:c r="SWN1" s="31"/>
      <x:c r="SWO1" s="31"/>
      <x:c r="SWP1" s="31"/>
      <x:c r="SWQ1" s="31"/>
      <x:c r="SWR1" s="31"/>
      <x:c r="SWS1" s="31"/>
      <x:c r="SWT1" s="31"/>
      <x:c r="SWU1" s="31"/>
      <x:c r="SWV1" s="31"/>
      <x:c r="SWW1" s="31"/>
      <x:c r="SWX1" s="31"/>
      <x:c r="SWY1" s="31"/>
      <x:c r="SWZ1" s="31"/>
      <x:c r="SXA1" s="31"/>
      <x:c r="SXB1" s="31"/>
      <x:c r="SXC1" s="31"/>
      <x:c r="SXD1" s="31"/>
      <x:c r="SXE1" s="31"/>
      <x:c r="SXF1" s="31"/>
      <x:c r="SXG1" s="31"/>
      <x:c r="SXH1" s="31"/>
      <x:c r="SXI1" s="31"/>
      <x:c r="SXJ1" s="31"/>
      <x:c r="SXK1" s="31"/>
      <x:c r="SXL1" s="31"/>
      <x:c r="SXM1" s="31"/>
      <x:c r="SXN1" s="31"/>
      <x:c r="SXO1" s="31"/>
      <x:c r="SXP1" s="31"/>
      <x:c r="SXQ1" s="31"/>
      <x:c r="SXR1" s="31"/>
      <x:c r="SXS1" s="31"/>
      <x:c r="SXT1" s="31"/>
      <x:c r="SXU1" s="31"/>
      <x:c r="SXV1" s="31"/>
      <x:c r="SXW1" s="31"/>
      <x:c r="SXX1" s="31"/>
      <x:c r="SXY1" s="31"/>
      <x:c r="SXZ1" s="31"/>
      <x:c r="SYA1" s="31"/>
      <x:c r="SYB1" s="31"/>
      <x:c r="SYC1" s="31"/>
      <x:c r="SYD1" s="31"/>
      <x:c r="SYE1" s="31"/>
      <x:c r="SYF1" s="31"/>
      <x:c r="SYG1" s="31"/>
      <x:c r="SYH1" s="31"/>
      <x:c r="SYI1" s="31"/>
      <x:c r="SYJ1" s="31"/>
      <x:c r="SYK1" s="31"/>
      <x:c r="SYL1" s="31"/>
      <x:c r="SYM1" s="31"/>
      <x:c r="SYN1" s="31"/>
      <x:c r="SYO1" s="31"/>
      <x:c r="SYP1" s="31"/>
      <x:c r="SYQ1" s="31"/>
      <x:c r="SYR1" s="31"/>
      <x:c r="SYS1" s="31"/>
      <x:c r="SYT1" s="31"/>
      <x:c r="SYU1" s="31"/>
      <x:c r="SYV1" s="31"/>
      <x:c r="SYW1" s="31"/>
      <x:c r="SYX1" s="31"/>
      <x:c r="SYY1" s="31"/>
      <x:c r="SYZ1" s="31"/>
      <x:c r="SZA1" s="31"/>
      <x:c r="SZB1" s="31"/>
      <x:c r="SZC1" s="31"/>
      <x:c r="SZD1" s="31"/>
      <x:c r="SZE1" s="31"/>
      <x:c r="SZF1" s="31"/>
      <x:c r="SZG1" s="31"/>
      <x:c r="SZH1" s="31"/>
      <x:c r="SZI1" s="31"/>
      <x:c r="SZJ1" s="31"/>
      <x:c r="SZK1" s="31"/>
      <x:c r="SZL1" s="31"/>
      <x:c r="SZM1" s="31"/>
      <x:c r="SZN1" s="31"/>
      <x:c r="SZO1" s="31"/>
      <x:c r="SZP1" s="31"/>
      <x:c r="SZQ1" s="31"/>
      <x:c r="SZR1" s="31"/>
      <x:c r="SZS1" s="31"/>
      <x:c r="SZT1" s="31"/>
      <x:c r="SZU1" s="31"/>
      <x:c r="SZV1" s="31"/>
      <x:c r="SZW1" s="31"/>
      <x:c r="SZX1" s="31"/>
      <x:c r="SZY1" s="31"/>
      <x:c r="SZZ1" s="31"/>
      <x:c r="TAA1" s="31"/>
      <x:c r="TAB1" s="31"/>
      <x:c r="TAC1" s="31"/>
      <x:c r="TAD1" s="31"/>
      <x:c r="TAE1" s="31"/>
      <x:c r="TAF1" s="31"/>
      <x:c r="TAG1" s="31"/>
      <x:c r="TAH1" s="31"/>
      <x:c r="TAI1" s="31"/>
      <x:c r="TAJ1" s="31"/>
      <x:c r="TAK1" s="31"/>
      <x:c r="TAL1" s="31"/>
      <x:c r="TAM1" s="31"/>
      <x:c r="TAN1" s="31"/>
      <x:c r="TAO1" s="31"/>
      <x:c r="TAP1" s="31"/>
      <x:c r="TAQ1" s="31"/>
      <x:c r="TAR1" s="31"/>
      <x:c r="TAS1" s="31"/>
      <x:c r="TAT1" s="31"/>
      <x:c r="TAU1" s="31"/>
      <x:c r="TAV1" s="31"/>
      <x:c r="TAW1" s="31"/>
      <x:c r="TAX1" s="31"/>
      <x:c r="TAY1" s="31"/>
      <x:c r="TAZ1" s="31"/>
      <x:c r="TBA1" s="31"/>
      <x:c r="TBB1" s="31"/>
      <x:c r="TBC1" s="31"/>
      <x:c r="TBD1" s="31"/>
      <x:c r="TBE1" s="31"/>
      <x:c r="TBF1" s="31"/>
      <x:c r="TBG1" s="31"/>
      <x:c r="TBH1" s="31"/>
      <x:c r="TBI1" s="31"/>
      <x:c r="TBJ1" s="31"/>
      <x:c r="TBK1" s="31"/>
      <x:c r="TBL1" s="31"/>
      <x:c r="TBM1" s="31"/>
      <x:c r="TBN1" s="31"/>
      <x:c r="TBO1" s="31"/>
      <x:c r="TBP1" s="31"/>
      <x:c r="TBQ1" s="31"/>
      <x:c r="TBR1" s="31"/>
      <x:c r="TBS1" s="31"/>
      <x:c r="TBT1" s="31"/>
      <x:c r="TBU1" s="31"/>
      <x:c r="TBV1" s="31"/>
      <x:c r="TBW1" s="31"/>
      <x:c r="TBX1" s="31"/>
      <x:c r="TBY1" s="31"/>
      <x:c r="TBZ1" s="31"/>
      <x:c r="TCA1" s="31"/>
      <x:c r="TCB1" s="31"/>
      <x:c r="TCC1" s="31"/>
      <x:c r="TCD1" s="31"/>
      <x:c r="TCE1" s="31"/>
      <x:c r="TCF1" s="31"/>
      <x:c r="TCG1" s="31"/>
      <x:c r="TCH1" s="31"/>
      <x:c r="TCI1" s="31"/>
      <x:c r="TCJ1" s="31"/>
      <x:c r="TCK1" s="31"/>
      <x:c r="TCL1" s="31"/>
      <x:c r="TCM1" s="31"/>
      <x:c r="TCN1" s="31"/>
      <x:c r="TCO1" s="31"/>
      <x:c r="TCP1" s="31"/>
      <x:c r="TCQ1" s="31"/>
      <x:c r="TCR1" s="31"/>
      <x:c r="TCS1" s="31"/>
      <x:c r="TCT1" s="31"/>
      <x:c r="TCU1" s="31"/>
      <x:c r="TCV1" s="31"/>
      <x:c r="TCW1" s="31"/>
      <x:c r="TCX1" s="31"/>
      <x:c r="TCY1" s="31"/>
      <x:c r="TCZ1" s="31"/>
      <x:c r="TDA1" s="31"/>
      <x:c r="TDB1" s="31"/>
      <x:c r="TDC1" s="31"/>
      <x:c r="TDD1" s="31"/>
      <x:c r="TDE1" s="31"/>
      <x:c r="TDF1" s="31"/>
      <x:c r="TDG1" s="31"/>
      <x:c r="TDH1" s="31"/>
      <x:c r="TDI1" s="31"/>
      <x:c r="TDJ1" s="31"/>
      <x:c r="TDK1" s="31"/>
      <x:c r="TDL1" s="31"/>
      <x:c r="TDM1" s="31"/>
      <x:c r="TDN1" s="31"/>
      <x:c r="TDO1" s="31"/>
      <x:c r="TDP1" s="31"/>
      <x:c r="TDQ1" s="31"/>
      <x:c r="TDR1" s="31"/>
      <x:c r="TDS1" s="31"/>
      <x:c r="TDT1" s="31"/>
      <x:c r="TDU1" s="31"/>
      <x:c r="TDV1" s="31"/>
      <x:c r="TDW1" s="31"/>
      <x:c r="TDX1" s="31"/>
      <x:c r="TDY1" s="31"/>
      <x:c r="TDZ1" s="31"/>
      <x:c r="TEA1" s="31"/>
      <x:c r="TEB1" s="31"/>
      <x:c r="TEC1" s="31"/>
      <x:c r="TED1" s="31"/>
      <x:c r="TEE1" s="31"/>
      <x:c r="TEF1" s="31"/>
      <x:c r="TEG1" s="31"/>
      <x:c r="TEH1" s="31"/>
      <x:c r="TEI1" s="31"/>
      <x:c r="TEJ1" s="31"/>
      <x:c r="TEK1" s="31"/>
      <x:c r="TEL1" s="31"/>
      <x:c r="TEM1" s="31"/>
      <x:c r="TEN1" s="31"/>
      <x:c r="TEO1" s="31"/>
      <x:c r="TEP1" s="31"/>
      <x:c r="TEQ1" s="31"/>
      <x:c r="TER1" s="31"/>
      <x:c r="TES1" s="31"/>
      <x:c r="TET1" s="31"/>
      <x:c r="TEU1" s="31"/>
      <x:c r="TEV1" s="31"/>
      <x:c r="TEW1" s="31"/>
      <x:c r="TEX1" s="31"/>
      <x:c r="TEY1" s="31"/>
      <x:c r="TEZ1" s="31"/>
      <x:c r="TFA1" s="31"/>
      <x:c r="TFB1" s="31"/>
      <x:c r="TFC1" s="31"/>
      <x:c r="TFD1" s="31"/>
      <x:c r="TFE1" s="31"/>
      <x:c r="TFF1" s="31"/>
      <x:c r="TFG1" s="31"/>
      <x:c r="TFH1" s="31"/>
      <x:c r="TFI1" s="31"/>
      <x:c r="TFJ1" s="31"/>
      <x:c r="TFK1" s="31"/>
      <x:c r="TFL1" s="31"/>
      <x:c r="TFM1" s="31"/>
      <x:c r="TFN1" s="31"/>
      <x:c r="TFO1" s="31"/>
      <x:c r="TFP1" s="31"/>
      <x:c r="TFQ1" s="31"/>
      <x:c r="TFR1" s="31"/>
      <x:c r="TFS1" s="31"/>
      <x:c r="TFT1" s="31"/>
      <x:c r="TFU1" s="31"/>
      <x:c r="TFV1" s="31"/>
      <x:c r="TFW1" s="31"/>
      <x:c r="TFX1" s="31"/>
      <x:c r="TFY1" s="31"/>
      <x:c r="TFZ1" s="31"/>
      <x:c r="TGA1" s="31"/>
      <x:c r="TGB1" s="31"/>
      <x:c r="TGC1" s="31"/>
      <x:c r="TGD1" s="31"/>
      <x:c r="TGE1" s="31"/>
      <x:c r="TGF1" s="31"/>
      <x:c r="TGG1" s="31"/>
      <x:c r="TGH1" s="31"/>
      <x:c r="TGI1" s="31"/>
      <x:c r="TGJ1" s="31"/>
      <x:c r="TGK1" s="31"/>
      <x:c r="TGL1" s="31"/>
      <x:c r="TGM1" s="31"/>
      <x:c r="TGN1" s="31"/>
      <x:c r="TGO1" s="31"/>
      <x:c r="TGP1" s="31"/>
      <x:c r="TGQ1" s="31"/>
      <x:c r="TGR1" s="31"/>
      <x:c r="TGS1" s="31"/>
      <x:c r="TGT1" s="31"/>
      <x:c r="TGU1" s="31"/>
      <x:c r="TGV1" s="31"/>
      <x:c r="TGW1" s="31"/>
      <x:c r="TGX1" s="31"/>
      <x:c r="TGY1" s="31"/>
      <x:c r="TGZ1" s="31"/>
      <x:c r="THA1" s="31"/>
      <x:c r="THB1" s="31"/>
      <x:c r="THC1" s="31"/>
      <x:c r="THD1" s="31"/>
      <x:c r="THE1" s="31"/>
      <x:c r="THF1" s="31"/>
      <x:c r="THG1" s="31"/>
      <x:c r="THH1" s="31"/>
      <x:c r="THI1" s="31"/>
      <x:c r="THJ1" s="31"/>
      <x:c r="THK1" s="31"/>
      <x:c r="THL1" s="31"/>
      <x:c r="THM1" s="31"/>
      <x:c r="THN1" s="31"/>
      <x:c r="THO1" s="31"/>
      <x:c r="THP1" s="31"/>
      <x:c r="THQ1" s="31"/>
      <x:c r="THR1" s="31"/>
      <x:c r="THS1" s="31"/>
      <x:c r="THT1" s="31"/>
      <x:c r="THU1" s="31"/>
      <x:c r="THV1" s="31"/>
      <x:c r="THW1" s="31"/>
      <x:c r="THX1" s="31"/>
      <x:c r="THY1" s="31"/>
      <x:c r="THZ1" s="31"/>
      <x:c r="TIA1" s="31"/>
      <x:c r="TIB1" s="31"/>
      <x:c r="TIC1" s="31"/>
      <x:c r="TID1" s="31"/>
      <x:c r="TIE1" s="31"/>
      <x:c r="TIF1" s="31"/>
      <x:c r="TIG1" s="31"/>
      <x:c r="TIH1" s="31"/>
      <x:c r="TII1" s="31"/>
      <x:c r="TIJ1" s="31"/>
      <x:c r="TIK1" s="31"/>
      <x:c r="TIL1" s="31"/>
      <x:c r="TIM1" s="31"/>
      <x:c r="TIN1" s="31"/>
      <x:c r="TIO1" s="31"/>
      <x:c r="TIP1" s="31"/>
      <x:c r="TIQ1" s="31"/>
      <x:c r="TIR1" s="31"/>
      <x:c r="TIS1" s="31"/>
      <x:c r="TIT1" s="31"/>
      <x:c r="TIU1" s="31"/>
      <x:c r="TIV1" s="31"/>
      <x:c r="TIW1" s="31"/>
      <x:c r="TIX1" s="31"/>
      <x:c r="TIY1" s="31"/>
      <x:c r="TIZ1" s="31"/>
      <x:c r="TJA1" s="31"/>
      <x:c r="TJB1" s="31"/>
      <x:c r="TJC1" s="31"/>
      <x:c r="TJD1" s="31"/>
      <x:c r="TJE1" s="31"/>
      <x:c r="TJF1" s="31"/>
      <x:c r="TJG1" s="31"/>
      <x:c r="TJH1" s="31"/>
      <x:c r="TJI1" s="31"/>
      <x:c r="TJJ1" s="31"/>
      <x:c r="TJK1" s="31"/>
      <x:c r="TJL1" s="31"/>
      <x:c r="TJM1" s="31"/>
      <x:c r="TJN1" s="31"/>
      <x:c r="TJO1" s="31"/>
      <x:c r="TJP1" s="31"/>
      <x:c r="TJQ1" s="31"/>
      <x:c r="TJR1" s="31"/>
      <x:c r="TJS1" s="31"/>
      <x:c r="TJT1" s="31"/>
      <x:c r="TJU1" s="31"/>
      <x:c r="TJV1" s="31"/>
      <x:c r="TJW1" s="31"/>
      <x:c r="TJX1" s="31"/>
      <x:c r="TJY1" s="31"/>
      <x:c r="TJZ1" s="31"/>
      <x:c r="TKA1" s="31"/>
      <x:c r="TKB1" s="31"/>
      <x:c r="TKC1" s="31"/>
      <x:c r="TKD1" s="31"/>
      <x:c r="TKE1" s="31"/>
      <x:c r="TKF1" s="31"/>
      <x:c r="TKG1" s="31"/>
      <x:c r="TKH1" s="31"/>
      <x:c r="TKI1" s="31"/>
      <x:c r="TKJ1" s="31"/>
      <x:c r="TKK1" s="31"/>
      <x:c r="TKL1" s="31"/>
      <x:c r="TKM1" s="31"/>
      <x:c r="TKN1" s="31"/>
      <x:c r="TKO1" s="31"/>
      <x:c r="TKP1" s="31"/>
      <x:c r="TKQ1" s="31"/>
      <x:c r="TKR1" s="31"/>
      <x:c r="TKS1" s="31"/>
      <x:c r="TKT1" s="31"/>
      <x:c r="TKU1" s="31"/>
      <x:c r="TKV1" s="31"/>
      <x:c r="TKW1" s="31"/>
      <x:c r="TKX1" s="31"/>
      <x:c r="TKY1" s="31"/>
      <x:c r="TKZ1" s="31"/>
      <x:c r="TLA1" s="31"/>
      <x:c r="TLB1" s="31"/>
      <x:c r="TLC1" s="31"/>
      <x:c r="TLD1" s="31"/>
      <x:c r="TLE1" s="31"/>
      <x:c r="TLF1" s="31"/>
      <x:c r="TLG1" s="31"/>
      <x:c r="TLH1" s="31"/>
      <x:c r="TLI1" s="31"/>
      <x:c r="TLJ1" s="31"/>
      <x:c r="TLK1" s="31"/>
      <x:c r="TLL1" s="31"/>
      <x:c r="TLM1" s="31"/>
      <x:c r="TLN1" s="31"/>
      <x:c r="TLO1" s="31"/>
      <x:c r="TLP1" s="31"/>
      <x:c r="TLQ1" s="31"/>
      <x:c r="TLR1" s="31"/>
      <x:c r="TLS1" s="31"/>
      <x:c r="TLT1" s="31"/>
      <x:c r="TLU1" s="31"/>
      <x:c r="TLV1" s="31"/>
      <x:c r="TLW1" s="31"/>
      <x:c r="TLX1" s="31"/>
      <x:c r="TLY1" s="31"/>
      <x:c r="TLZ1" s="31"/>
      <x:c r="TMA1" s="31"/>
      <x:c r="TMB1" s="31"/>
      <x:c r="TMC1" s="31"/>
      <x:c r="TMD1" s="31"/>
      <x:c r="TME1" s="31"/>
      <x:c r="TMF1" s="31"/>
      <x:c r="TMG1" s="31"/>
      <x:c r="TMH1" s="31"/>
      <x:c r="TMI1" s="31"/>
      <x:c r="TMJ1" s="31"/>
      <x:c r="TMK1" s="31"/>
      <x:c r="TML1" s="31"/>
      <x:c r="TMM1" s="31"/>
      <x:c r="TMN1" s="31"/>
      <x:c r="TMO1" s="31"/>
      <x:c r="TMP1" s="31"/>
      <x:c r="TMQ1" s="31"/>
      <x:c r="TMR1" s="31"/>
      <x:c r="TMS1" s="31"/>
      <x:c r="TMT1" s="31"/>
      <x:c r="TMU1" s="31"/>
      <x:c r="TMV1" s="31"/>
      <x:c r="TMW1" s="31"/>
      <x:c r="TMX1" s="31"/>
      <x:c r="TMY1" s="31"/>
      <x:c r="TMZ1" s="31"/>
      <x:c r="TNA1" s="31"/>
      <x:c r="TNB1" s="31"/>
      <x:c r="TNC1" s="31"/>
      <x:c r="TND1" s="31"/>
      <x:c r="TNE1" s="31"/>
      <x:c r="TNF1" s="31"/>
      <x:c r="TNG1" s="31"/>
      <x:c r="TNH1" s="31"/>
      <x:c r="TNI1" s="31"/>
      <x:c r="TNJ1" s="31"/>
      <x:c r="TNK1" s="31"/>
      <x:c r="TNL1" s="31"/>
      <x:c r="TNM1" s="31"/>
      <x:c r="TNN1" s="31"/>
      <x:c r="TNO1" s="31"/>
      <x:c r="TNP1" s="31"/>
      <x:c r="TNQ1" s="31"/>
      <x:c r="TNR1" s="31"/>
      <x:c r="TNS1" s="31"/>
      <x:c r="TNT1" s="31"/>
      <x:c r="TNU1" s="31"/>
      <x:c r="TNV1" s="31"/>
      <x:c r="TNW1" s="31"/>
      <x:c r="TNX1" s="31"/>
      <x:c r="TNY1" s="31"/>
      <x:c r="TNZ1" s="31"/>
      <x:c r="TOA1" s="31"/>
      <x:c r="TOB1" s="31"/>
      <x:c r="TOC1" s="31"/>
      <x:c r="TOD1" s="31"/>
      <x:c r="TOE1" s="31"/>
      <x:c r="TOF1" s="31"/>
      <x:c r="TOG1" s="31"/>
      <x:c r="TOH1" s="31"/>
      <x:c r="TOI1" s="31"/>
      <x:c r="TOJ1" s="31"/>
      <x:c r="TOK1" s="31"/>
      <x:c r="TOL1" s="31"/>
      <x:c r="TOM1" s="31"/>
      <x:c r="TON1" s="31"/>
      <x:c r="TOO1" s="31"/>
      <x:c r="TOP1" s="31"/>
      <x:c r="TOQ1" s="31"/>
      <x:c r="TOR1" s="31"/>
      <x:c r="TOS1" s="31"/>
      <x:c r="TOT1" s="31"/>
      <x:c r="TOU1" s="31"/>
      <x:c r="TOV1" s="31"/>
      <x:c r="TOW1" s="31"/>
      <x:c r="TOX1" s="31"/>
      <x:c r="TOY1" s="31"/>
      <x:c r="TOZ1" s="31"/>
      <x:c r="TPA1" s="31"/>
      <x:c r="TPB1" s="31"/>
      <x:c r="TPC1" s="31"/>
      <x:c r="TPD1" s="31"/>
      <x:c r="TPE1" s="31"/>
      <x:c r="TPF1" s="31"/>
      <x:c r="TPG1" s="31"/>
      <x:c r="TPH1" s="31"/>
      <x:c r="TPI1" s="31"/>
      <x:c r="TPJ1" s="31"/>
      <x:c r="TPK1" s="31"/>
      <x:c r="TPL1" s="31"/>
      <x:c r="TPM1" s="31"/>
      <x:c r="TPN1" s="31"/>
      <x:c r="TPO1" s="31"/>
      <x:c r="TPP1" s="31"/>
      <x:c r="TPQ1" s="31"/>
      <x:c r="TPR1" s="31"/>
      <x:c r="TPS1" s="31"/>
      <x:c r="TPT1" s="31"/>
      <x:c r="TPU1" s="31"/>
      <x:c r="TPV1" s="31"/>
      <x:c r="TPW1" s="31"/>
      <x:c r="TPX1" s="31"/>
      <x:c r="TPY1" s="31"/>
      <x:c r="TPZ1" s="31"/>
      <x:c r="TQA1" s="31"/>
      <x:c r="TQB1" s="31"/>
      <x:c r="TQC1" s="31"/>
      <x:c r="TQD1" s="31"/>
      <x:c r="TQE1" s="31"/>
      <x:c r="TQF1" s="31"/>
      <x:c r="TQG1" s="31"/>
      <x:c r="TQH1" s="31"/>
      <x:c r="TQI1" s="31"/>
      <x:c r="TQJ1" s="31"/>
      <x:c r="TQK1" s="31"/>
      <x:c r="TQL1" s="31"/>
      <x:c r="TQM1" s="31"/>
      <x:c r="TQN1" s="31"/>
      <x:c r="TQO1" s="31"/>
      <x:c r="TQP1" s="31"/>
      <x:c r="TQQ1" s="31"/>
      <x:c r="TQR1" s="31"/>
      <x:c r="TQS1" s="31"/>
      <x:c r="TQT1" s="31"/>
      <x:c r="TQU1" s="31"/>
      <x:c r="TQV1" s="31"/>
      <x:c r="TQW1" s="31"/>
      <x:c r="TQX1" s="31"/>
      <x:c r="TQY1" s="31"/>
      <x:c r="TQZ1" s="31"/>
      <x:c r="TRA1" s="31"/>
      <x:c r="TRB1" s="31"/>
      <x:c r="TRC1" s="31"/>
      <x:c r="TRD1" s="31"/>
      <x:c r="TRE1" s="31"/>
      <x:c r="TRF1" s="31"/>
      <x:c r="TRG1" s="31"/>
      <x:c r="TRH1" s="31"/>
      <x:c r="TRI1" s="31"/>
      <x:c r="TRJ1" s="31"/>
      <x:c r="TRK1" s="31"/>
      <x:c r="TRL1" s="31"/>
      <x:c r="TRM1" s="31"/>
      <x:c r="TRN1" s="31"/>
      <x:c r="TRO1" s="31"/>
      <x:c r="TRP1" s="31"/>
      <x:c r="TRQ1" s="31"/>
      <x:c r="TRR1" s="31"/>
      <x:c r="TRS1" s="31"/>
      <x:c r="TRT1" s="31"/>
      <x:c r="TRU1" s="31"/>
      <x:c r="TRV1" s="31"/>
      <x:c r="TRW1" s="31"/>
      <x:c r="TRX1" s="31"/>
      <x:c r="TRY1" s="31"/>
      <x:c r="TRZ1" s="31"/>
      <x:c r="TSA1" s="31"/>
      <x:c r="TSB1" s="31"/>
      <x:c r="TSC1" s="31"/>
      <x:c r="TSD1" s="31"/>
      <x:c r="TSE1" s="31"/>
      <x:c r="TSF1" s="31"/>
      <x:c r="TSG1" s="31"/>
      <x:c r="TSH1" s="31"/>
      <x:c r="TSI1" s="31"/>
      <x:c r="TSJ1" s="31"/>
      <x:c r="TSK1" s="31"/>
      <x:c r="TSL1" s="31"/>
      <x:c r="TSM1" s="31"/>
      <x:c r="TSN1" s="31"/>
      <x:c r="TSO1" s="31"/>
      <x:c r="TSP1" s="31"/>
      <x:c r="TSQ1" s="31"/>
      <x:c r="TSR1" s="31"/>
      <x:c r="TSS1" s="31"/>
      <x:c r="TST1" s="31"/>
      <x:c r="TSU1" s="31"/>
      <x:c r="TSV1" s="31"/>
      <x:c r="TSW1" s="31"/>
      <x:c r="TSX1" s="31"/>
      <x:c r="TSY1" s="31"/>
      <x:c r="TSZ1" s="31"/>
      <x:c r="TTA1" s="31"/>
      <x:c r="TTB1" s="31"/>
      <x:c r="TTC1" s="31"/>
      <x:c r="TTD1" s="31"/>
      <x:c r="TTE1" s="31"/>
      <x:c r="TTF1" s="31"/>
      <x:c r="TTG1" s="31"/>
      <x:c r="TTH1" s="31"/>
      <x:c r="TTI1" s="31"/>
      <x:c r="TTJ1" s="31"/>
      <x:c r="TTK1" s="31"/>
      <x:c r="TTL1" s="31"/>
      <x:c r="TTM1" s="31"/>
      <x:c r="TTN1" s="31"/>
      <x:c r="TTO1" s="31"/>
      <x:c r="TTP1" s="31"/>
      <x:c r="TTQ1" s="31"/>
      <x:c r="TTR1" s="31"/>
      <x:c r="TTS1" s="31"/>
      <x:c r="TTT1" s="31"/>
      <x:c r="TTU1" s="31"/>
      <x:c r="TTV1" s="31"/>
      <x:c r="TTW1" s="31"/>
      <x:c r="TTX1" s="31"/>
      <x:c r="TTY1" s="31"/>
      <x:c r="TTZ1" s="31"/>
      <x:c r="TUA1" s="31"/>
      <x:c r="TUB1" s="31"/>
      <x:c r="TUC1" s="31"/>
      <x:c r="TUD1" s="31"/>
      <x:c r="TUE1" s="31"/>
      <x:c r="TUF1" s="31"/>
      <x:c r="TUG1" s="31"/>
      <x:c r="TUH1" s="31"/>
      <x:c r="TUI1" s="31"/>
      <x:c r="TUJ1" s="31"/>
      <x:c r="TUK1" s="31"/>
      <x:c r="TUL1" s="31"/>
      <x:c r="TUM1" s="31"/>
      <x:c r="TUN1" s="31"/>
      <x:c r="TUO1" s="31"/>
      <x:c r="TUP1" s="31"/>
      <x:c r="TUQ1" s="31"/>
      <x:c r="TUR1" s="31"/>
      <x:c r="TUS1" s="31"/>
      <x:c r="TUT1" s="31"/>
      <x:c r="TUU1" s="31"/>
      <x:c r="TUV1" s="31"/>
      <x:c r="TUW1" s="31"/>
      <x:c r="TUX1" s="31"/>
      <x:c r="TUY1" s="31"/>
      <x:c r="TUZ1" s="31"/>
      <x:c r="TVA1" s="31"/>
      <x:c r="TVB1" s="31"/>
      <x:c r="TVC1" s="31"/>
      <x:c r="TVD1" s="31"/>
      <x:c r="TVE1" s="31"/>
      <x:c r="TVF1" s="31"/>
      <x:c r="TVG1" s="31"/>
      <x:c r="TVH1" s="31"/>
      <x:c r="TVI1" s="31"/>
      <x:c r="TVJ1" s="31"/>
      <x:c r="TVK1" s="31"/>
      <x:c r="TVL1" s="31"/>
      <x:c r="TVM1" s="31"/>
      <x:c r="TVN1" s="31"/>
      <x:c r="TVO1" s="31"/>
      <x:c r="TVP1" s="31"/>
      <x:c r="TVQ1" s="31"/>
      <x:c r="TVR1" s="31"/>
      <x:c r="TVS1" s="31"/>
      <x:c r="TVT1" s="31"/>
      <x:c r="TVU1" s="31"/>
      <x:c r="TVV1" s="31"/>
      <x:c r="TVW1" s="31"/>
      <x:c r="TVX1" s="31"/>
      <x:c r="TVY1" s="31"/>
      <x:c r="TVZ1" s="31"/>
      <x:c r="TWA1" s="31"/>
      <x:c r="TWB1" s="31"/>
      <x:c r="TWC1" s="31"/>
      <x:c r="TWD1" s="31"/>
      <x:c r="TWE1" s="31"/>
      <x:c r="TWF1" s="31"/>
      <x:c r="TWG1" s="31"/>
      <x:c r="TWH1" s="31"/>
      <x:c r="TWI1" s="31"/>
      <x:c r="TWJ1" s="31"/>
      <x:c r="TWK1" s="31"/>
      <x:c r="TWL1" s="31"/>
      <x:c r="TWM1" s="31"/>
      <x:c r="TWN1" s="31"/>
      <x:c r="TWO1" s="31"/>
      <x:c r="TWP1" s="31"/>
      <x:c r="TWQ1" s="31"/>
      <x:c r="TWR1" s="31"/>
      <x:c r="TWS1" s="31"/>
      <x:c r="TWT1" s="31"/>
      <x:c r="TWU1" s="31"/>
      <x:c r="TWV1" s="31"/>
      <x:c r="TWW1" s="31"/>
      <x:c r="TWX1" s="31"/>
      <x:c r="TWY1" s="31"/>
      <x:c r="TWZ1" s="31"/>
      <x:c r="TXA1" s="31"/>
      <x:c r="TXB1" s="31"/>
      <x:c r="TXC1" s="31"/>
      <x:c r="TXD1" s="31"/>
      <x:c r="TXE1" s="31"/>
      <x:c r="TXF1" s="31"/>
      <x:c r="TXG1" s="31"/>
      <x:c r="TXH1" s="31"/>
      <x:c r="TXI1" s="31"/>
      <x:c r="TXJ1" s="31"/>
      <x:c r="TXK1" s="31"/>
      <x:c r="TXL1" s="31"/>
      <x:c r="TXM1" s="31"/>
      <x:c r="TXN1" s="31"/>
      <x:c r="TXO1" s="31"/>
      <x:c r="TXP1" s="31"/>
      <x:c r="TXQ1" s="31"/>
      <x:c r="TXR1" s="31"/>
      <x:c r="TXS1" s="31"/>
      <x:c r="TXT1" s="31"/>
      <x:c r="TXU1" s="31"/>
      <x:c r="TXV1" s="31"/>
      <x:c r="TXW1" s="31"/>
      <x:c r="TXX1" s="31"/>
      <x:c r="TXY1" s="31"/>
      <x:c r="TXZ1" s="31"/>
      <x:c r="TYA1" s="31"/>
      <x:c r="TYB1" s="31"/>
      <x:c r="TYC1" s="31"/>
      <x:c r="TYD1" s="31"/>
      <x:c r="TYE1" s="31"/>
      <x:c r="TYF1" s="31"/>
      <x:c r="TYG1" s="31"/>
      <x:c r="TYH1" s="31"/>
      <x:c r="TYI1" s="31"/>
      <x:c r="TYJ1" s="31"/>
      <x:c r="TYK1" s="31"/>
      <x:c r="TYL1" s="31"/>
      <x:c r="TYM1" s="31"/>
      <x:c r="TYN1" s="31"/>
      <x:c r="TYO1" s="31"/>
      <x:c r="TYP1" s="31"/>
      <x:c r="TYQ1" s="31"/>
      <x:c r="TYR1" s="31"/>
      <x:c r="TYS1" s="31"/>
      <x:c r="TYT1" s="31"/>
      <x:c r="TYU1" s="31"/>
      <x:c r="TYV1" s="31"/>
      <x:c r="TYW1" s="31"/>
      <x:c r="TYX1" s="31"/>
      <x:c r="TYY1" s="31"/>
      <x:c r="TYZ1" s="31"/>
      <x:c r="TZA1" s="31"/>
      <x:c r="TZB1" s="31"/>
      <x:c r="TZC1" s="31"/>
      <x:c r="TZD1" s="31"/>
      <x:c r="TZE1" s="31"/>
      <x:c r="TZF1" s="31"/>
      <x:c r="TZG1" s="31"/>
      <x:c r="TZH1" s="31"/>
      <x:c r="TZI1" s="31"/>
      <x:c r="TZJ1" s="31"/>
      <x:c r="TZK1" s="31"/>
      <x:c r="TZL1" s="31"/>
      <x:c r="TZM1" s="31"/>
      <x:c r="TZN1" s="31"/>
      <x:c r="TZO1" s="31"/>
      <x:c r="TZP1" s="31"/>
      <x:c r="TZQ1" s="31"/>
      <x:c r="TZR1" s="31"/>
      <x:c r="TZS1" s="31"/>
      <x:c r="TZT1" s="31"/>
      <x:c r="TZU1" s="31"/>
      <x:c r="TZV1" s="31"/>
      <x:c r="TZW1" s="31"/>
      <x:c r="TZX1" s="31"/>
      <x:c r="TZY1" s="31"/>
      <x:c r="TZZ1" s="31"/>
      <x:c r="UAA1" s="31"/>
      <x:c r="UAB1" s="31"/>
      <x:c r="UAC1" s="31"/>
      <x:c r="UAD1" s="31"/>
      <x:c r="UAE1" s="31"/>
      <x:c r="UAF1" s="31"/>
      <x:c r="UAG1" s="31"/>
      <x:c r="UAH1" s="31"/>
      <x:c r="UAI1" s="31"/>
      <x:c r="UAJ1" s="31"/>
      <x:c r="UAK1" s="31"/>
      <x:c r="UAL1" s="31"/>
      <x:c r="UAM1" s="31"/>
      <x:c r="UAN1" s="31"/>
      <x:c r="UAO1" s="31"/>
      <x:c r="UAP1" s="31"/>
      <x:c r="UAQ1" s="31"/>
      <x:c r="UAR1" s="31"/>
      <x:c r="UAS1" s="31"/>
      <x:c r="UAT1" s="31"/>
      <x:c r="UAU1" s="31"/>
      <x:c r="UAV1" s="31"/>
      <x:c r="UAW1" s="31"/>
      <x:c r="UAX1" s="31"/>
      <x:c r="UAY1" s="31"/>
      <x:c r="UAZ1" s="31"/>
      <x:c r="UBA1" s="31"/>
      <x:c r="UBB1" s="31"/>
      <x:c r="UBC1" s="31"/>
      <x:c r="UBD1" s="31"/>
      <x:c r="UBE1" s="31"/>
      <x:c r="UBF1" s="31"/>
      <x:c r="UBG1" s="31"/>
      <x:c r="UBH1" s="31"/>
      <x:c r="UBI1" s="31"/>
      <x:c r="UBJ1" s="31"/>
      <x:c r="UBK1" s="31"/>
      <x:c r="UBL1" s="31"/>
      <x:c r="UBM1" s="31"/>
      <x:c r="UBN1" s="31"/>
      <x:c r="UBO1" s="31"/>
      <x:c r="UBP1" s="31"/>
      <x:c r="UBQ1" s="31"/>
      <x:c r="UBR1" s="31"/>
      <x:c r="UBS1" s="31"/>
      <x:c r="UBT1" s="31"/>
      <x:c r="UBU1" s="31"/>
      <x:c r="UBV1" s="31"/>
      <x:c r="UBW1" s="31"/>
      <x:c r="UBX1" s="31"/>
      <x:c r="UBY1" s="31"/>
      <x:c r="UBZ1" s="31"/>
      <x:c r="UCA1" s="31"/>
      <x:c r="UCB1" s="31"/>
      <x:c r="UCC1" s="31"/>
      <x:c r="UCD1" s="31"/>
      <x:c r="UCE1" s="31"/>
      <x:c r="UCF1" s="31"/>
      <x:c r="UCG1" s="31"/>
      <x:c r="UCH1" s="31"/>
      <x:c r="UCI1" s="31"/>
      <x:c r="UCJ1" s="31"/>
      <x:c r="UCK1" s="31"/>
      <x:c r="UCL1" s="31"/>
      <x:c r="UCM1" s="31"/>
      <x:c r="UCN1" s="31"/>
      <x:c r="UCO1" s="31"/>
      <x:c r="UCP1" s="31"/>
      <x:c r="UCQ1" s="31"/>
      <x:c r="UCR1" s="31"/>
      <x:c r="UCS1" s="31"/>
      <x:c r="UCT1" s="31"/>
      <x:c r="UCU1" s="31"/>
      <x:c r="UCV1" s="31"/>
      <x:c r="UCW1" s="31"/>
      <x:c r="UCX1" s="31"/>
      <x:c r="UCY1" s="31"/>
      <x:c r="UCZ1" s="31"/>
      <x:c r="UDA1" s="31"/>
      <x:c r="UDB1" s="31"/>
      <x:c r="UDC1" s="31"/>
      <x:c r="UDD1" s="31"/>
      <x:c r="UDE1" s="31"/>
      <x:c r="UDF1" s="31"/>
      <x:c r="UDG1" s="31"/>
      <x:c r="UDH1" s="31"/>
      <x:c r="UDI1" s="31"/>
      <x:c r="UDJ1" s="31"/>
      <x:c r="UDK1" s="31"/>
      <x:c r="UDL1" s="31"/>
      <x:c r="UDM1" s="31"/>
      <x:c r="UDN1" s="31"/>
      <x:c r="UDO1" s="31"/>
      <x:c r="UDP1" s="31"/>
      <x:c r="UDQ1" s="31"/>
      <x:c r="UDR1" s="31"/>
      <x:c r="UDS1" s="31"/>
      <x:c r="UDT1" s="31"/>
      <x:c r="UDU1" s="31"/>
      <x:c r="UDV1" s="31"/>
      <x:c r="UDW1" s="31"/>
      <x:c r="UDX1" s="31"/>
      <x:c r="UDY1" s="31"/>
      <x:c r="UDZ1" s="31"/>
      <x:c r="UEA1" s="31"/>
      <x:c r="UEB1" s="31"/>
      <x:c r="UEC1" s="31"/>
      <x:c r="UED1" s="31"/>
      <x:c r="UEE1" s="31"/>
      <x:c r="UEF1" s="31"/>
      <x:c r="UEG1" s="31"/>
      <x:c r="UEH1" s="31"/>
      <x:c r="UEI1" s="31"/>
      <x:c r="UEJ1" s="31"/>
      <x:c r="UEK1" s="31"/>
      <x:c r="UEL1" s="31"/>
      <x:c r="UEM1" s="31"/>
      <x:c r="UEN1" s="31"/>
      <x:c r="UEO1" s="31"/>
      <x:c r="UEP1" s="31"/>
      <x:c r="UEQ1" s="31"/>
      <x:c r="UER1" s="31"/>
      <x:c r="UES1" s="31"/>
      <x:c r="UET1" s="31"/>
      <x:c r="UEU1" s="31"/>
      <x:c r="UEV1" s="31"/>
      <x:c r="UEW1" s="31"/>
      <x:c r="UEX1" s="31"/>
      <x:c r="UEY1" s="31"/>
      <x:c r="UEZ1" s="31"/>
      <x:c r="UFA1" s="31"/>
      <x:c r="UFB1" s="31"/>
      <x:c r="UFC1" s="31"/>
      <x:c r="UFD1" s="31"/>
      <x:c r="UFE1" s="31"/>
      <x:c r="UFF1" s="31"/>
      <x:c r="UFG1" s="31"/>
      <x:c r="UFH1" s="31"/>
      <x:c r="UFI1" s="31"/>
      <x:c r="UFJ1" s="31"/>
      <x:c r="UFK1" s="31"/>
      <x:c r="UFL1" s="31"/>
      <x:c r="UFM1" s="31"/>
      <x:c r="UFN1" s="31"/>
      <x:c r="UFO1" s="31"/>
      <x:c r="UFP1" s="31"/>
      <x:c r="UFQ1" s="31"/>
      <x:c r="UFR1" s="31"/>
      <x:c r="UFS1" s="31"/>
      <x:c r="UFT1" s="31"/>
      <x:c r="UFU1" s="31"/>
      <x:c r="UFV1" s="31"/>
      <x:c r="UFW1" s="31"/>
      <x:c r="UFX1" s="31"/>
      <x:c r="UFY1" s="31"/>
      <x:c r="UFZ1" s="31"/>
      <x:c r="UGA1" s="31"/>
      <x:c r="UGB1" s="31"/>
      <x:c r="UGC1" s="31"/>
      <x:c r="UGD1" s="31"/>
      <x:c r="UGE1" s="31"/>
      <x:c r="UGF1" s="31"/>
      <x:c r="UGG1" s="31"/>
      <x:c r="UGH1" s="31"/>
      <x:c r="UGI1" s="31"/>
      <x:c r="UGJ1" s="31"/>
      <x:c r="UGK1" s="31"/>
      <x:c r="UGL1" s="31"/>
      <x:c r="UGM1" s="31"/>
      <x:c r="UGN1" s="31"/>
      <x:c r="UGO1" s="31"/>
      <x:c r="UGP1" s="31"/>
      <x:c r="UGQ1" s="31"/>
      <x:c r="UGR1" s="31"/>
      <x:c r="UGS1" s="31"/>
      <x:c r="UGT1" s="31"/>
      <x:c r="UGU1" s="31"/>
      <x:c r="UGV1" s="31"/>
      <x:c r="UGW1" s="31"/>
      <x:c r="UGX1" s="31"/>
      <x:c r="UGY1" s="31"/>
      <x:c r="UGZ1" s="31"/>
      <x:c r="UHA1" s="31"/>
      <x:c r="UHB1" s="31"/>
      <x:c r="UHC1" s="31"/>
      <x:c r="UHD1" s="31"/>
      <x:c r="UHE1" s="31"/>
      <x:c r="UHF1" s="31"/>
      <x:c r="UHG1" s="31"/>
      <x:c r="UHH1" s="31"/>
      <x:c r="UHI1" s="31"/>
      <x:c r="UHJ1" s="31"/>
      <x:c r="UHK1" s="31"/>
      <x:c r="UHL1" s="31"/>
      <x:c r="UHM1" s="31"/>
      <x:c r="UHN1" s="31"/>
      <x:c r="UHO1" s="31"/>
      <x:c r="UHP1" s="31"/>
      <x:c r="UHQ1" s="31"/>
      <x:c r="UHR1" s="31"/>
      <x:c r="UHS1" s="31"/>
      <x:c r="UHT1" s="31"/>
      <x:c r="UHU1" s="31"/>
      <x:c r="UHV1" s="31"/>
      <x:c r="UHW1" s="31"/>
      <x:c r="UHX1" s="31"/>
      <x:c r="UHY1" s="31"/>
      <x:c r="UHZ1" s="31"/>
      <x:c r="UIA1" s="31"/>
      <x:c r="UIB1" s="31"/>
      <x:c r="UIC1" s="31"/>
      <x:c r="UID1" s="31"/>
      <x:c r="UIE1" s="31"/>
      <x:c r="UIF1" s="31"/>
      <x:c r="UIG1" s="31"/>
      <x:c r="UIH1" s="31"/>
      <x:c r="UII1" s="31"/>
      <x:c r="UIJ1" s="31"/>
      <x:c r="UIK1" s="31"/>
      <x:c r="UIL1" s="31"/>
      <x:c r="UIM1" s="31"/>
      <x:c r="UIN1" s="31"/>
      <x:c r="UIO1" s="31"/>
      <x:c r="UIP1" s="31"/>
      <x:c r="UIQ1" s="31"/>
      <x:c r="UIR1" s="31"/>
      <x:c r="UIS1" s="31"/>
      <x:c r="UIT1" s="31"/>
      <x:c r="UIU1" s="31"/>
      <x:c r="UIV1" s="31"/>
      <x:c r="UIW1" s="31"/>
      <x:c r="UIX1" s="31"/>
      <x:c r="UIY1" s="31"/>
      <x:c r="UIZ1" s="31"/>
      <x:c r="UJA1" s="31"/>
      <x:c r="UJB1" s="31"/>
      <x:c r="UJC1" s="31"/>
      <x:c r="UJD1" s="31"/>
      <x:c r="UJE1" s="31"/>
      <x:c r="UJF1" s="31"/>
      <x:c r="UJG1" s="31"/>
      <x:c r="UJH1" s="31"/>
      <x:c r="UJI1" s="31"/>
      <x:c r="UJJ1" s="31"/>
      <x:c r="UJK1" s="31"/>
      <x:c r="UJL1" s="31"/>
      <x:c r="UJM1" s="31"/>
      <x:c r="UJN1" s="31"/>
      <x:c r="UJO1" s="31"/>
      <x:c r="UJP1" s="31"/>
      <x:c r="UJQ1" s="31"/>
      <x:c r="UJR1" s="31"/>
      <x:c r="UJS1" s="31"/>
      <x:c r="UJT1" s="31"/>
      <x:c r="UJU1" s="31"/>
      <x:c r="UJV1" s="31"/>
      <x:c r="UJW1" s="31"/>
      <x:c r="UJX1" s="31"/>
      <x:c r="UJY1" s="31"/>
      <x:c r="UJZ1" s="31"/>
      <x:c r="UKA1" s="31"/>
      <x:c r="UKB1" s="31"/>
      <x:c r="UKC1" s="31"/>
      <x:c r="UKD1" s="31"/>
      <x:c r="UKE1" s="31"/>
      <x:c r="UKF1" s="31"/>
      <x:c r="UKG1" s="31"/>
      <x:c r="UKH1" s="31"/>
      <x:c r="UKI1" s="31"/>
      <x:c r="UKJ1" s="31"/>
      <x:c r="UKK1" s="31"/>
      <x:c r="UKL1" s="31"/>
      <x:c r="UKM1" s="31"/>
      <x:c r="UKN1" s="31"/>
      <x:c r="UKO1" s="31"/>
      <x:c r="UKP1" s="31"/>
      <x:c r="UKQ1" s="31"/>
      <x:c r="UKR1" s="31"/>
      <x:c r="UKS1" s="31"/>
      <x:c r="UKT1" s="31"/>
      <x:c r="UKU1" s="31"/>
      <x:c r="UKV1" s="31"/>
      <x:c r="UKW1" s="31"/>
      <x:c r="UKX1" s="31"/>
      <x:c r="UKY1" s="31"/>
      <x:c r="UKZ1" s="31"/>
      <x:c r="ULA1" s="31"/>
      <x:c r="ULB1" s="31"/>
      <x:c r="ULC1" s="31"/>
      <x:c r="ULD1" s="31"/>
      <x:c r="ULE1" s="31"/>
      <x:c r="ULF1" s="31"/>
      <x:c r="ULG1" s="31"/>
      <x:c r="ULH1" s="31"/>
      <x:c r="ULI1" s="31"/>
      <x:c r="ULJ1" s="31"/>
      <x:c r="ULK1" s="31"/>
      <x:c r="ULL1" s="31"/>
      <x:c r="ULM1" s="31"/>
      <x:c r="ULN1" s="31"/>
      <x:c r="ULO1" s="31"/>
      <x:c r="ULP1" s="31"/>
      <x:c r="ULQ1" s="31"/>
      <x:c r="ULR1" s="31"/>
      <x:c r="ULS1" s="31"/>
      <x:c r="ULT1" s="31"/>
      <x:c r="ULU1" s="31"/>
      <x:c r="ULV1" s="31"/>
      <x:c r="ULW1" s="31"/>
      <x:c r="ULX1" s="31"/>
      <x:c r="ULY1" s="31"/>
      <x:c r="ULZ1" s="31"/>
      <x:c r="UMA1" s="31"/>
      <x:c r="UMB1" s="31"/>
      <x:c r="UMC1" s="31"/>
      <x:c r="UMD1" s="31"/>
      <x:c r="UME1" s="31"/>
      <x:c r="UMF1" s="31"/>
      <x:c r="UMG1" s="31"/>
      <x:c r="UMH1" s="31"/>
      <x:c r="UMI1" s="31"/>
      <x:c r="UMJ1" s="31"/>
      <x:c r="UMK1" s="31"/>
      <x:c r="UML1" s="31"/>
      <x:c r="UMM1" s="31"/>
      <x:c r="UMN1" s="31"/>
      <x:c r="UMO1" s="31"/>
      <x:c r="UMP1" s="31"/>
      <x:c r="UMQ1" s="31"/>
      <x:c r="UMR1" s="31"/>
      <x:c r="UMS1" s="31"/>
      <x:c r="UMT1" s="31"/>
      <x:c r="UMU1" s="31"/>
      <x:c r="UMV1" s="31"/>
      <x:c r="UMW1" s="31"/>
      <x:c r="UMX1" s="31"/>
      <x:c r="UMY1" s="31"/>
      <x:c r="UMZ1" s="31"/>
      <x:c r="UNA1" s="31"/>
      <x:c r="UNB1" s="31"/>
      <x:c r="UNC1" s="31"/>
      <x:c r="UND1" s="31"/>
      <x:c r="UNE1" s="31"/>
      <x:c r="UNF1" s="31"/>
      <x:c r="UNG1" s="31"/>
      <x:c r="UNH1" s="31"/>
      <x:c r="UNI1" s="31"/>
      <x:c r="UNJ1" s="31"/>
      <x:c r="UNK1" s="31"/>
      <x:c r="UNL1" s="31"/>
      <x:c r="UNM1" s="31"/>
      <x:c r="UNN1" s="31"/>
      <x:c r="UNO1" s="31"/>
      <x:c r="UNP1" s="31"/>
      <x:c r="UNQ1" s="31"/>
      <x:c r="UNR1" s="31"/>
      <x:c r="UNS1" s="31"/>
      <x:c r="UNT1" s="31"/>
      <x:c r="UNU1" s="31"/>
      <x:c r="UNV1" s="31"/>
      <x:c r="UNW1" s="31"/>
      <x:c r="UNX1" s="31"/>
      <x:c r="UNY1" s="31"/>
      <x:c r="UNZ1" s="31"/>
      <x:c r="UOA1" s="31"/>
      <x:c r="UOB1" s="31"/>
      <x:c r="UOC1" s="31"/>
      <x:c r="UOD1" s="31"/>
      <x:c r="UOE1" s="31"/>
      <x:c r="UOF1" s="31"/>
      <x:c r="UOG1" s="31"/>
      <x:c r="UOH1" s="31"/>
      <x:c r="UOI1" s="31"/>
      <x:c r="UOJ1" s="31"/>
      <x:c r="UOK1" s="31"/>
      <x:c r="UOL1" s="31"/>
      <x:c r="UOM1" s="31"/>
      <x:c r="UON1" s="31"/>
      <x:c r="UOO1" s="31"/>
      <x:c r="UOP1" s="31"/>
      <x:c r="UOQ1" s="31"/>
      <x:c r="UOR1" s="31"/>
      <x:c r="UOS1" s="31"/>
      <x:c r="UOT1" s="31"/>
      <x:c r="UOU1" s="31"/>
      <x:c r="UOV1" s="31"/>
      <x:c r="UOW1" s="31"/>
      <x:c r="UOX1" s="31"/>
      <x:c r="UOY1" s="31"/>
      <x:c r="UOZ1" s="31"/>
      <x:c r="UPA1" s="31"/>
      <x:c r="UPB1" s="31"/>
      <x:c r="UPC1" s="31"/>
      <x:c r="UPD1" s="31"/>
      <x:c r="UPE1" s="31"/>
      <x:c r="UPF1" s="31"/>
      <x:c r="UPG1" s="31"/>
      <x:c r="UPH1" s="31"/>
      <x:c r="UPI1" s="31"/>
      <x:c r="UPJ1" s="31"/>
      <x:c r="UPK1" s="31"/>
      <x:c r="UPL1" s="31"/>
      <x:c r="UPM1" s="31"/>
      <x:c r="UPN1" s="31"/>
      <x:c r="UPO1" s="31"/>
      <x:c r="UPP1" s="31"/>
      <x:c r="UPQ1" s="31"/>
      <x:c r="UPR1" s="31"/>
      <x:c r="UPS1" s="31"/>
      <x:c r="UPT1" s="31"/>
      <x:c r="UPU1" s="31"/>
      <x:c r="UPV1" s="31"/>
      <x:c r="UPW1" s="31"/>
      <x:c r="UPX1" s="31"/>
      <x:c r="UPY1" s="31"/>
      <x:c r="UPZ1" s="31"/>
      <x:c r="UQA1" s="31"/>
      <x:c r="UQB1" s="31"/>
      <x:c r="UQC1" s="31"/>
      <x:c r="UQD1" s="31"/>
      <x:c r="UQE1" s="31"/>
      <x:c r="UQF1" s="31"/>
      <x:c r="UQG1" s="31"/>
      <x:c r="UQH1" s="31"/>
      <x:c r="UQI1" s="31"/>
      <x:c r="UQJ1" s="31"/>
      <x:c r="UQK1" s="31"/>
      <x:c r="UQL1" s="31"/>
      <x:c r="UQM1" s="31"/>
      <x:c r="UQN1" s="31"/>
      <x:c r="UQO1" s="31"/>
      <x:c r="UQP1" s="31"/>
      <x:c r="UQQ1" s="31"/>
      <x:c r="UQR1" s="31"/>
      <x:c r="UQS1" s="31"/>
      <x:c r="UQT1" s="31"/>
      <x:c r="UQU1" s="31"/>
      <x:c r="UQV1" s="31"/>
      <x:c r="UQW1" s="31"/>
      <x:c r="UQX1" s="31"/>
      <x:c r="UQY1" s="31"/>
      <x:c r="UQZ1" s="31"/>
      <x:c r="URA1" s="31"/>
      <x:c r="URB1" s="31"/>
      <x:c r="URC1" s="31"/>
      <x:c r="URD1" s="31"/>
      <x:c r="URE1" s="31"/>
      <x:c r="URF1" s="31"/>
      <x:c r="URG1" s="31"/>
      <x:c r="URH1" s="31"/>
      <x:c r="URI1" s="31"/>
      <x:c r="URJ1" s="31"/>
      <x:c r="URK1" s="31"/>
      <x:c r="URL1" s="31"/>
      <x:c r="URM1" s="31"/>
      <x:c r="URN1" s="31"/>
      <x:c r="URO1" s="31"/>
      <x:c r="URP1" s="31"/>
      <x:c r="URQ1" s="31"/>
      <x:c r="URR1" s="31"/>
      <x:c r="URS1" s="31"/>
      <x:c r="URT1" s="31"/>
      <x:c r="URU1" s="31"/>
      <x:c r="URV1" s="31"/>
      <x:c r="URW1" s="31"/>
      <x:c r="URX1" s="31"/>
      <x:c r="URY1" s="31"/>
      <x:c r="URZ1" s="31"/>
      <x:c r="USA1" s="31"/>
      <x:c r="USB1" s="31"/>
      <x:c r="USC1" s="31"/>
      <x:c r="USD1" s="31"/>
      <x:c r="USE1" s="31"/>
      <x:c r="USF1" s="31"/>
      <x:c r="USG1" s="31"/>
      <x:c r="USH1" s="31"/>
      <x:c r="USI1" s="31"/>
      <x:c r="USJ1" s="31"/>
      <x:c r="USK1" s="31"/>
      <x:c r="USL1" s="31"/>
      <x:c r="USM1" s="31"/>
      <x:c r="USN1" s="31"/>
      <x:c r="USO1" s="31"/>
      <x:c r="USP1" s="31"/>
      <x:c r="USQ1" s="31"/>
      <x:c r="USR1" s="31"/>
      <x:c r="USS1" s="31"/>
      <x:c r="UST1" s="31"/>
      <x:c r="USU1" s="31"/>
      <x:c r="USV1" s="31"/>
      <x:c r="USW1" s="31"/>
      <x:c r="USX1" s="31"/>
      <x:c r="USY1" s="31"/>
      <x:c r="USZ1" s="31"/>
      <x:c r="UTA1" s="31"/>
      <x:c r="UTB1" s="31"/>
      <x:c r="UTC1" s="31"/>
      <x:c r="UTD1" s="31"/>
      <x:c r="UTE1" s="31"/>
      <x:c r="UTF1" s="31"/>
      <x:c r="UTG1" s="31"/>
      <x:c r="UTH1" s="31"/>
      <x:c r="UTI1" s="31"/>
      <x:c r="UTJ1" s="31"/>
      <x:c r="UTK1" s="31"/>
      <x:c r="UTL1" s="31"/>
      <x:c r="UTM1" s="31"/>
      <x:c r="UTN1" s="31"/>
      <x:c r="UTO1" s="31"/>
      <x:c r="UTP1" s="31"/>
      <x:c r="UTQ1" s="31"/>
      <x:c r="UTR1" s="31"/>
      <x:c r="UTS1" s="31"/>
      <x:c r="UTT1" s="31"/>
      <x:c r="UTU1" s="31"/>
      <x:c r="UTV1" s="31"/>
      <x:c r="UTW1" s="31"/>
      <x:c r="UTX1" s="31"/>
      <x:c r="UTY1" s="31"/>
      <x:c r="UTZ1" s="31"/>
      <x:c r="UUA1" s="31"/>
      <x:c r="UUB1" s="31"/>
      <x:c r="UUC1" s="31"/>
      <x:c r="UUD1" s="31"/>
      <x:c r="UUE1" s="31"/>
      <x:c r="UUF1" s="31"/>
      <x:c r="UUG1" s="31"/>
      <x:c r="UUH1" s="31"/>
      <x:c r="UUI1" s="31"/>
      <x:c r="UUJ1" s="31"/>
      <x:c r="UUK1" s="31"/>
      <x:c r="UUL1" s="31"/>
      <x:c r="UUM1" s="31"/>
      <x:c r="UUN1" s="31"/>
      <x:c r="UUO1" s="31"/>
      <x:c r="UUP1" s="31"/>
      <x:c r="UUQ1" s="31"/>
      <x:c r="UUR1" s="31"/>
      <x:c r="UUS1" s="31"/>
      <x:c r="UUT1" s="31"/>
      <x:c r="UUU1" s="31"/>
      <x:c r="UUV1" s="31"/>
      <x:c r="UUW1" s="31"/>
      <x:c r="UUX1" s="31"/>
      <x:c r="UUY1" s="31"/>
      <x:c r="UUZ1" s="31"/>
      <x:c r="UVA1" s="31"/>
      <x:c r="UVB1" s="31"/>
      <x:c r="UVC1" s="31"/>
      <x:c r="UVD1" s="31"/>
      <x:c r="UVE1" s="31"/>
      <x:c r="UVF1" s="31"/>
      <x:c r="UVG1" s="31"/>
      <x:c r="UVH1" s="31"/>
      <x:c r="UVI1" s="31"/>
      <x:c r="UVJ1" s="31"/>
      <x:c r="UVK1" s="31"/>
      <x:c r="UVL1" s="31"/>
      <x:c r="UVM1" s="31"/>
      <x:c r="UVN1" s="31"/>
      <x:c r="UVO1" s="31"/>
      <x:c r="UVP1" s="31"/>
      <x:c r="UVQ1" s="31"/>
      <x:c r="UVR1" s="31"/>
      <x:c r="UVS1" s="31"/>
      <x:c r="UVT1" s="31"/>
      <x:c r="UVU1" s="31"/>
      <x:c r="UVV1" s="31"/>
      <x:c r="UVW1" s="31"/>
      <x:c r="UVX1" s="31"/>
      <x:c r="UVY1" s="31"/>
      <x:c r="UVZ1" s="31"/>
      <x:c r="UWA1" s="31"/>
      <x:c r="UWB1" s="31"/>
      <x:c r="UWC1" s="31"/>
      <x:c r="UWD1" s="31"/>
      <x:c r="UWE1" s="31"/>
      <x:c r="UWF1" s="31"/>
      <x:c r="UWG1" s="31"/>
      <x:c r="UWH1" s="31"/>
      <x:c r="UWI1" s="31"/>
      <x:c r="UWJ1" s="31"/>
      <x:c r="UWK1" s="31"/>
      <x:c r="UWL1" s="31"/>
      <x:c r="UWM1" s="31"/>
      <x:c r="UWN1" s="31"/>
      <x:c r="UWO1" s="31"/>
      <x:c r="UWP1" s="31"/>
      <x:c r="UWQ1" s="31"/>
      <x:c r="UWR1" s="31"/>
      <x:c r="UWS1" s="31"/>
      <x:c r="UWT1" s="31"/>
      <x:c r="UWU1" s="31"/>
      <x:c r="UWV1" s="31"/>
      <x:c r="UWW1" s="31"/>
      <x:c r="UWX1" s="31"/>
      <x:c r="UWY1" s="31"/>
      <x:c r="UWZ1" s="31"/>
      <x:c r="UXA1" s="31"/>
      <x:c r="UXB1" s="31"/>
      <x:c r="UXC1" s="31"/>
      <x:c r="UXD1" s="31"/>
      <x:c r="UXE1" s="31"/>
      <x:c r="UXF1" s="31"/>
      <x:c r="UXG1" s="31"/>
      <x:c r="UXH1" s="31"/>
      <x:c r="UXI1" s="31"/>
      <x:c r="UXJ1" s="31"/>
      <x:c r="UXK1" s="31"/>
      <x:c r="UXL1" s="31"/>
      <x:c r="UXM1" s="31"/>
      <x:c r="UXN1" s="31"/>
      <x:c r="UXO1" s="31"/>
      <x:c r="UXP1" s="31"/>
      <x:c r="UXQ1" s="31"/>
      <x:c r="UXR1" s="31"/>
      <x:c r="UXS1" s="31"/>
      <x:c r="UXT1" s="31"/>
      <x:c r="UXU1" s="31"/>
      <x:c r="UXV1" s="31"/>
      <x:c r="UXW1" s="31"/>
      <x:c r="UXX1" s="31"/>
      <x:c r="UXY1" s="31"/>
      <x:c r="UXZ1" s="31"/>
      <x:c r="UYA1" s="31"/>
      <x:c r="UYB1" s="31"/>
      <x:c r="UYC1" s="31"/>
      <x:c r="UYD1" s="31"/>
      <x:c r="UYE1" s="31"/>
      <x:c r="UYF1" s="31"/>
      <x:c r="UYG1" s="31"/>
      <x:c r="UYH1" s="31"/>
      <x:c r="UYI1" s="31"/>
      <x:c r="UYJ1" s="31"/>
      <x:c r="UYK1" s="31"/>
      <x:c r="UYL1" s="31"/>
      <x:c r="UYM1" s="31"/>
      <x:c r="UYN1" s="31"/>
      <x:c r="UYO1" s="31"/>
      <x:c r="UYP1" s="31"/>
      <x:c r="UYQ1" s="31"/>
      <x:c r="UYR1" s="31"/>
      <x:c r="UYS1" s="31"/>
      <x:c r="UYT1" s="31"/>
      <x:c r="UYU1" s="31"/>
      <x:c r="UYV1" s="31"/>
      <x:c r="UYW1" s="31"/>
      <x:c r="UYX1" s="31"/>
      <x:c r="UYY1" s="31"/>
      <x:c r="UYZ1" s="31"/>
      <x:c r="UZA1" s="31"/>
      <x:c r="UZB1" s="31"/>
      <x:c r="UZC1" s="31"/>
      <x:c r="UZD1" s="31"/>
      <x:c r="UZE1" s="31"/>
      <x:c r="UZF1" s="31"/>
      <x:c r="UZG1" s="31"/>
      <x:c r="UZH1" s="31"/>
      <x:c r="UZI1" s="31"/>
      <x:c r="UZJ1" s="31"/>
      <x:c r="UZK1" s="31"/>
      <x:c r="UZL1" s="31"/>
      <x:c r="UZM1" s="31"/>
      <x:c r="UZN1" s="31"/>
      <x:c r="UZO1" s="31"/>
      <x:c r="UZP1" s="31"/>
      <x:c r="UZQ1" s="31"/>
      <x:c r="UZR1" s="31"/>
      <x:c r="UZS1" s="31"/>
      <x:c r="UZT1" s="31"/>
      <x:c r="UZU1" s="31"/>
      <x:c r="UZV1" s="31"/>
      <x:c r="UZW1" s="31"/>
      <x:c r="UZX1" s="31"/>
      <x:c r="UZY1" s="31"/>
      <x:c r="UZZ1" s="31"/>
      <x:c r="VAA1" s="31"/>
      <x:c r="VAB1" s="31"/>
      <x:c r="VAC1" s="31"/>
      <x:c r="VAD1" s="31"/>
      <x:c r="VAE1" s="31"/>
      <x:c r="VAF1" s="31"/>
      <x:c r="VAG1" s="31"/>
      <x:c r="VAH1" s="31"/>
      <x:c r="VAI1" s="31"/>
      <x:c r="VAJ1" s="31"/>
      <x:c r="VAK1" s="31"/>
      <x:c r="VAL1" s="31"/>
      <x:c r="VAM1" s="31"/>
      <x:c r="VAN1" s="31"/>
      <x:c r="VAO1" s="31"/>
      <x:c r="VAP1" s="31"/>
      <x:c r="VAQ1" s="31"/>
      <x:c r="VAR1" s="31"/>
      <x:c r="VAS1" s="31"/>
      <x:c r="VAT1" s="31"/>
      <x:c r="VAU1" s="31"/>
      <x:c r="VAV1" s="31"/>
      <x:c r="VAW1" s="31"/>
      <x:c r="VAX1" s="31"/>
      <x:c r="VAY1" s="31"/>
      <x:c r="VAZ1" s="31"/>
      <x:c r="VBA1" s="31"/>
      <x:c r="VBB1" s="31"/>
      <x:c r="VBC1" s="31"/>
      <x:c r="VBD1" s="31"/>
      <x:c r="VBE1" s="31"/>
      <x:c r="VBF1" s="31"/>
      <x:c r="VBG1" s="31"/>
      <x:c r="VBH1" s="31"/>
      <x:c r="VBI1" s="31"/>
      <x:c r="VBJ1" s="31"/>
      <x:c r="VBK1" s="31"/>
      <x:c r="VBL1" s="31"/>
      <x:c r="VBM1" s="31"/>
      <x:c r="VBN1" s="31"/>
      <x:c r="VBO1" s="31"/>
      <x:c r="VBP1" s="31"/>
      <x:c r="VBQ1" s="31"/>
      <x:c r="VBR1" s="31"/>
      <x:c r="VBS1" s="31"/>
      <x:c r="VBT1" s="31"/>
      <x:c r="VBU1" s="31"/>
      <x:c r="VBV1" s="31"/>
      <x:c r="VBW1" s="31"/>
      <x:c r="VBX1" s="31"/>
      <x:c r="VBY1" s="31"/>
      <x:c r="VBZ1" s="31"/>
      <x:c r="VCA1" s="31"/>
      <x:c r="VCB1" s="31"/>
      <x:c r="VCC1" s="31"/>
      <x:c r="VCD1" s="31"/>
      <x:c r="VCE1" s="31"/>
      <x:c r="VCF1" s="31"/>
      <x:c r="VCG1" s="31"/>
      <x:c r="VCH1" s="31"/>
      <x:c r="VCI1" s="31"/>
      <x:c r="VCJ1" s="31"/>
      <x:c r="VCK1" s="31"/>
      <x:c r="VCL1" s="31"/>
      <x:c r="VCM1" s="31"/>
      <x:c r="VCN1" s="31"/>
      <x:c r="VCO1" s="31"/>
      <x:c r="VCP1" s="31"/>
      <x:c r="VCQ1" s="31"/>
      <x:c r="VCR1" s="31"/>
      <x:c r="VCS1" s="31"/>
      <x:c r="VCT1" s="31"/>
      <x:c r="VCU1" s="31"/>
      <x:c r="VCV1" s="31"/>
      <x:c r="VCW1" s="31"/>
      <x:c r="VCX1" s="31"/>
      <x:c r="VCY1" s="31"/>
      <x:c r="VCZ1" s="31"/>
      <x:c r="VDA1" s="31"/>
      <x:c r="VDB1" s="31"/>
      <x:c r="VDC1" s="31"/>
      <x:c r="VDD1" s="31"/>
      <x:c r="VDE1" s="31"/>
      <x:c r="VDF1" s="31"/>
      <x:c r="VDG1" s="31"/>
      <x:c r="VDH1" s="31"/>
      <x:c r="VDI1" s="31"/>
      <x:c r="VDJ1" s="31"/>
      <x:c r="VDK1" s="31"/>
      <x:c r="VDL1" s="31"/>
      <x:c r="VDM1" s="31"/>
      <x:c r="VDN1" s="31"/>
      <x:c r="VDO1" s="31"/>
      <x:c r="VDP1" s="31"/>
      <x:c r="VDQ1" s="31"/>
      <x:c r="VDR1" s="31"/>
      <x:c r="VDS1" s="31"/>
      <x:c r="VDT1" s="31"/>
      <x:c r="VDU1" s="31"/>
      <x:c r="VDV1" s="31"/>
      <x:c r="VDW1" s="31"/>
      <x:c r="VDX1" s="31"/>
      <x:c r="VDY1" s="31"/>
      <x:c r="VDZ1" s="31"/>
      <x:c r="VEA1" s="31"/>
      <x:c r="VEB1" s="31"/>
      <x:c r="VEC1" s="31"/>
      <x:c r="VED1" s="31"/>
      <x:c r="VEE1" s="31"/>
      <x:c r="VEF1" s="31"/>
      <x:c r="VEG1" s="31"/>
      <x:c r="VEH1" s="31"/>
      <x:c r="VEI1" s="31"/>
      <x:c r="VEJ1" s="31"/>
      <x:c r="VEK1" s="31"/>
      <x:c r="VEL1" s="31"/>
      <x:c r="VEM1" s="31"/>
      <x:c r="VEN1" s="31"/>
      <x:c r="VEO1" s="31"/>
      <x:c r="VEP1" s="31"/>
      <x:c r="VEQ1" s="31"/>
      <x:c r="VER1" s="31"/>
      <x:c r="VES1" s="31"/>
      <x:c r="VET1" s="31"/>
      <x:c r="VEU1" s="31"/>
      <x:c r="VEV1" s="31"/>
      <x:c r="VEW1" s="31"/>
      <x:c r="VEX1" s="31"/>
      <x:c r="VEY1" s="31"/>
      <x:c r="VEZ1" s="31"/>
      <x:c r="VFA1" s="31"/>
      <x:c r="VFB1" s="31"/>
      <x:c r="VFC1" s="31"/>
      <x:c r="VFD1" s="31"/>
      <x:c r="VFE1" s="31"/>
      <x:c r="VFF1" s="31"/>
      <x:c r="VFG1" s="31"/>
      <x:c r="VFH1" s="31"/>
      <x:c r="VFI1" s="31"/>
      <x:c r="VFJ1" s="31"/>
      <x:c r="VFK1" s="31"/>
      <x:c r="VFL1" s="31"/>
      <x:c r="VFM1" s="31"/>
      <x:c r="VFN1" s="31"/>
      <x:c r="VFO1" s="31"/>
      <x:c r="VFP1" s="31"/>
      <x:c r="VFQ1" s="31"/>
      <x:c r="VFR1" s="31"/>
      <x:c r="VFS1" s="31"/>
      <x:c r="VFT1" s="31"/>
      <x:c r="VFU1" s="31"/>
      <x:c r="VFV1" s="31"/>
      <x:c r="VFW1" s="31"/>
      <x:c r="VFX1" s="31"/>
      <x:c r="VFY1" s="31"/>
      <x:c r="VFZ1" s="31"/>
      <x:c r="VGA1" s="31"/>
      <x:c r="VGB1" s="31"/>
      <x:c r="VGC1" s="31"/>
      <x:c r="VGD1" s="31"/>
      <x:c r="VGE1" s="31"/>
      <x:c r="VGF1" s="31"/>
      <x:c r="VGG1" s="31"/>
      <x:c r="VGH1" s="31"/>
      <x:c r="VGI1" s="31"/>
      <x:c r="VGJ1" s="31"/>
      <x:c r="VGK1" s="31"/>
      <x:c r="VGL1" s="31"/>
      <x:c r="VGM1" s="31"/>
      <x:c r="VGN1" s="31"/>
      <x:c r="VGO1" s="31"/>
      <x:c r="VGP1" s="31"/>
      <x:c r="VGQ1" s="31"/>
      <x:c r="VGR1" s="31"/>
      <x:c r="VGS1" s="31"/>
      <x:c r="VGT1" s="31"/>
      <x:c r="VGU1" s="31"/>
      <x:c r="VGV1" s="31"/>
      <x:c r="VGW1" s="31"/>
      <x:c r="VGX1" s="31"/>
      <x:c r="VGY1" s="31"/>
      <x:c r="VGZ1" s="31"/>
      <x:c r="VHA1" s="31"/>
      <x:c r="VHB1" s="31"/>
      <x:c r="VHC1" s="31"/>
      <x:c r="VHD1" s="31"/>
      <x:c r="VHE1" s="31"/>
      <x:c r="VHF1" s="31"/>
      <x:c r="VHG1" s="31"/>
      <x:c r="VHH1" s="31"/>
      <x:c r="VHI1" s="31"/>
      <x:c r="VHJ1" s="31"/>
      <x:c r="VHK1" s="31"/>
      <x:c r="VHL1" s="31"/>
      <x:c r="VHM1" s="31"/>
      <x:c r="VHN1" s="31"/>
      <x:c r="VHO1" s="31"/>
      <x:c r="VHP1" s="31"/>
      <x:c r="VHQ1" s="31"/>
      <x:c r="VHR1" s="31"/>
      <x:c r="VHS1" s="31"/>
      <x:c r="VHT1" s="31"/>
      <x:c r="VHU1" s="31"/>
      <x:c r="VHV1" s="31"/>
      <x:c r="VHW1" s="31"/>
      <x:c r="VHX1" s="31"/>
      <x:c r="VHY1" s="31"/>
      <x:c r="VHZ1" s="31"/>
      <x:c r="VIA1" s="31"/>
      <x:c r="VIB1" s="31"/>
      <x:c r="VIC1" s="31"/>
      <x:c r="VID1" s="31"/>
      <x:c r="VIE1" s="31"/>
      <x:c r="VIF1" s="31"/>
      <x:c r="VIG1" s="31"/>
      <x:c r="VIH1" s="31"/>
      <x:c r="VII1" s="31"/>
      <x:c r="VIJ1" s="31"/>
      <x:c r="VIK1" s="31"/>
      <x:c r="VIL1" s="31"/>
      <x:c r="VIM1" s="31"/>
      <x:c r="VIN1" s="31"/>
      <x:c r="VIO1" s="31"/>
      <x:c r="VIP1" s="31"/>
      <x:c r="VIQ1" s="31"/>
      <x:c r="VIR1" s="31"/>
      <x:c r="VIS1" s="31"/>
      <x:c r="VIT1" s="31"/>
      <x:c r="VIU1" s="31"/>
      <x:c r="VIV1" s="31"/>
      <x:c r="VIW1" s="31"/>
      <x:c r="VIX1" s="31"/>
      <x:c r="VIY1" s="31"/>
      <x:c r="VIZ1" s="31"/>
      <x:c r="VJA1" s="31"/>
      <x:c r="VJB1" s="31"/>
      <x:c r="VJC1" s="31"/>
      <x:c r="VJD1" s="31"/>
      <x:c r="VJE1" s="31"/>
      <x:c r="VJF1" s="31"/>
      <x:c r="VJG1" s="31"/>
      <x:c r="VJH1" s="31"/>
      <x:c r="VJI1" s="31"/>
      <x:c r="VJJ1" s="31"/>
      <x:c r="VJK1" s="31"/>
      <x:c r="VJL1" s="31"/>
      <x:c r="VJM1" s="31"/>
      <x:c r="VJN1" s="31"/>
      <x:c r="VJO1" s="31"/>
      <x:c r="VJP1" s="31"/>
      <x:c r="VJQ1" s="31"/>
      <x:c r="VJR1" s="31"/>
      <x:c r="VJS1" s="31"/>
      <x:c r="VJT1" s="31"/>
      <x:c r="VJU1" s="31"/>
      <x:c r="VJV1" s="31"/>
      <x:c r="VJW1" s="31"/>
      <x:c r="VJX1" s="31"/>
      <x:c r="VJY1" s="31"/>
      <x:c r="VJZ1" s="31"/>
      <x:c r="VKA1" s="31"/>
      <x:c r="VKB1" s="31"/>
      <x:c r="VKC1" s="31"/>
      <x:c r="VKD1" s="31"/>
      <x:c r="VKE1" s="31"/>
      <x:c r="VKF1" s="31"/>
      <x:c r="VKG1" s="31"/>
      <x:c r="VKH1" s="31"/>
      <x:c r="VKI1" s="31"/>
      <x:c r="VKJ1" s="31"/>
      <x:c r="VKK1" s="31"/>
      <x:c r="VKL1" s="31"/>
      <x:c r="VKM1" s="31"/>
      <x:c r="VKN1" s="31"/>
      <x:c r="VKO1" s="31"/>
      <x:c r="VKP1" s="31"/>
      <x:c r="VKQ1" s="31"/>
      <x:c r="VKR1" s="31"/>
      <x:c r="VKS1" s="31"/>
      <x:c r="VKT1" s="31"/>
      <x:c r="VKU1" s="31"/>
      <x:c r="VKV1" s="31"/>
      <x:c r="VKW1" s="31"/>
      <x:c r="VKX1" s="31"/>
      <x:c r="VKY1" s="31"/>
      <x:c r="VKZ1" s="31"/>
      <x:c r="VLA1" s="31"/>
      <x:c r="VLB1" s="31"/>
      <x:c r="VLC1" s="31"/>
      <x:c r="VLD1" s="31"/>
      <x:c r="VLE1" s="31"/>
      <x:c r="VLF1" s="31"/>
      <x:c r="VLG1" s="31"/>
      <x:c r="VLH1" s="31"/>
      <x:c r="VLI1" s="31"/>
      <x:c r="VLJ1" s="31"/>
      <x:c r="VLK1" s="31"/>
      <x:c r="VLL1" s="31"/>
      <x:c r="VLM1" s="31"/>
      <x:c r="VLN1" s="31"/>
      <x:c r="VLO1" s="31"/>
      <x:c r="VLP1" s="31"/>
      <x:c r="VLQ1" s="31"/>
      <x:c r="VLR1" s="31"/>
      <x:c r="VLS1" s="31"/>
      <x:c r="VLT1" s="31"/>
      <x:c r="VLU1" s="31"/>
      <x:c r="VLV1" s="31"/>
      <x:c r="VLW1" s="31"/>
      <x:c r="VLX1" s="31"/>
      <x:c r="VLY1" s="31"/>
      <x:c r="VLZ1" s="31"/>
      <x:c r="VMA1" s="31"/>
      <x:c r="VMB1" s="31"/>
      <x:c r="VMC1" s="31"/>
      <x:c r="VMD1" s="31"/>
      <x:c r="VME1" s="31"/>
      <x:c r="VMF1" s="31"/>
      <x:c r="VMG1" s="31"/>
      <x:c r="VMH1" s="31"/>
      <x:c r="VMI1" s="31"/>
      <x:c r="VMJ1" s="31"/>
      <x:c r="VMK1" s="31"/>
      <x:c r="VML1" s="31"/>
      <x:c r="VMM1" s="31"/>
      <x:c r="VMN1" s="31"/>
      <x:c r="VMO1" s="31"/>
      <x:c r="VMP1" s="31"/>
      <x:c r="VMQ1" s="31"/>
      <x:c r="VMR1" s="31"/>
      <x:c r="VMS1" s="31"/>
      <x:c r="VMT1" s="31"/>
      <x:c r="VMU1" s="31"/>
      <x:c r="VMV1" s="31"/>
      <x:c r="VMW1" s="31"/>
      <x:c r="VMX1" s="31"/>
      <x:c r="VMY1" s="31"/>
      <x:c r="VMZ1" s="31"/>
      <x:c r="VNA1" s="31"/>
      <x:c r="VNB1" s="31"/>
      <x:c r="VNC1" s="31"/>
      <x:c r="VND1" s="31"/>
      <x:c r="VNE1" s="31"/>
      <x:c r="VNF1" s="31"/>
      <x:c r="VNG1" s="31"/>
      <x:c r="VNH1" s="31"/>
      <x:c r="VNI1" s="31"/>
      <x:c r="VNJ1" s="31"/>
      <x:c r="VNK1" s="31"/>
      <x:c r="VNL1" s="31"/>
      <x:c r="VNM1" s="31"/>
      <x:c r="VNN1" s="31"/>
      <x:c r="VNO1" s="31"/>
      <x:c r="VNP1" s="31"/>
      <x:c r="VNQ1" s="31"/>
      <x:c r="VNR1" s="31"/>
      <x:c r="VNS1" s="31"/>
      <x:c r="VNT1" s="31"/>
      <x:c r="VNU1" s="31"/>
      <x:c r="VNV1" s="31"/>
      <x:c r="VNW1" s="31"/>
      <x:c r="VNX1" s="31"/>
      <x:c r="VNY1" s="31"/>
      <x:c r="VNZ1" s="31"/>
      <x:c r="VOA1" s="31"/>
      <x:c r="VOB1" s="31"/>
      <x:c r="VOC1" s="31"/>
      <x:c r="VOD1" s="31"/>
      <x:c r="VOE1" s="31"/>
      <x:c r="VOF1" s="31"/>
      <x:c r="VOG1" s="31"/>
      <x:c r="VOH1" s="31"/>
      <x:c r="VOI1" s="31"/>
      <x:c r="VOJ1" s="31"/>
      <x:c r="VOK1" s="31"/>
      <x:c r="VOL1" s="31"/>
      <x:c r="VOM1" s="31"/>
      <x:c r="VON1" s="31"/>
      <x:c r="VOO1" s="31"/>
      <x:c r="VOP1" s="31"/>
      <x:c r="VOQ1" s="31"/>
      <x:c r="VOR1" s="31"/>
      <x:c r="VOS1" s="31"/>
      <x:c r="VOT1" s="31"/>
      <x:c r="VOU1" s="31"/>
      <x:c r="VOV1" s="31"/>
      <x:c r="VOW1" s="31"/>
      <x:c r="VOX1" s="31"/>
      <x:c r="VOY1" s="31"/>
      <x:c r="VOZ1" s="31"/>
      <x:c r="VPA1" s="31"/>
      <x:c r="VPB1" s="31"/>
      <x:c r="VPC1" s="31"/>
      <x:c r="VPD1" s="31"/>
      <x:c r="VPE1" s="31"/>
      <x:c r="VPF1" s="31"/>
      <x:c r="VPG1" s="31"/>
      <x:c r="VPH1" s="31"/>
      <x:c r="VPI1" s="31"/>
      <x:c r="VPJ1" s="31"/>
      <x:c r="VPK1" s="31"/>
      <x:c r="VPL1" s="31"/>
      <x:c r="VPM1" s="31"/>
      <x:c r="VPN1" s="31"/>
      <x:c r="VPO1" s="31"/>
      <x:c r="VPP1" s="31"/>
      <x:c r="VPQ1" s="31"/>
      <x:c r="VPR1" s="31"/>
      <x:c r="VPS1" s="31"/>
      <x:c r="VPT1" s="31"/>
      <x:c r="VPU1" s="31"/>
      <x:c r="VPV1" s="31"/>
      <x:c r="VPW1" s="31"/>
      <x:c r="VPX1" s="31"/>
      <x:c r="VPY1" s="31"/>
      <x:c r="VPZ1" s="31"/>
      <x:c r="VQA1" s="31"/>
      <x:c r="VQB1" s="31"/>
      <x:c r="VQC1" s="31"/>
      <x:c r="VQD1" s="31"/>
      <x:c r="VQE1" s="31"/>
      <x:c r="VQF1" s="31"/>
      <x:c r="VQG1" s="31"/>
      <x:c r="VQH1" s="31"/>
      <x:c r="VQI1" s="31"/>
      <x:c r="VQJ1" s="31"/>
      <x:c r="VQK1" s="31"/>
      <x:c r="VQL1" s="31"/>
      <x:c r="VQM1" s="31"/>
      <x:c r="VQN1" s="31"/>
      <x:c r="VQO1" s="31"/>
      <x:c r="VQP1" s="31"/>
      <x:c r="VQQ1" s="31"/>
      <x:c r="VQR1" s="31"/>
      <x:c r="VQS1" s="31"/>
      <x:c r="VQT1" s="31"/>
      <x:c r="VQU1" s="31"/>
      <x:c r="VQV1" s="31"/>
      <x:c r="VQW1" s="31"/>
      <x:c r="VQX1" s="31"/>
      <x:c r="VQY1" s="31"/>
      <x:c r="VQZ1" s="31"/>
      <x:c r="VRA1" s="31"/>
      <x:c r="VRB1" s="31"/>
      <x:c r="VRC1" s="31"/>
      <x:c r="VRD1" s="31"/>
      <x:c r="VRE1" s="31"/>
      <x:c r="VRF1" s="31"/>
      <x:c r="VRG1" s="31"/>
      <x:c r="VRH1" s="31"/>
      <x:c r="VRI1" s="31"/>
      <x:c r="VRJ1" s="31"/>
      <x:c r="VRK1" s="31"/>
      <x:c r="VRL1" s="31"/>
      <x:c r="VRM1" s="31"/>
      <x:c r="VRN1" s="31"/>
      <x:c r="VRO1" s="31"/>
      <x:c r="VRP1" s="31"/>
      <x:c r="VRQ1" s="31"/>
      <x:c r="VRR1" s="31"/>
      <x:c r="VRS1" s="31"/>
      <x:c r="VRT1" s="31"/>
      <x:c r="VRU1" s="31"/>
      <x:c r="VRV1" s="31"/>
      <x:c r="VRW1" s="31"/>
      <x:c r="VRX1" s="31"/>
      <x:c r="VRY1" s="31"/>
      <x:c r="VRZ1" s="31"/>
      <x:c r="VSA1" s="31"/>
      <x:c r="VSB1" s="31"/>
      <x:c r="VSC1" s="31"/>
      <x:c r="VSD1" s="31"/>
      <x:c r="VSE1" s="31"/>
      <x:c r="VSF1" s="31"/>
      <x:c r="VSG1" s="31"/>
      <x:c r="VSH1" s="31"/>
      <x:c r="VSI1" s="31"/>
      <x:c r="VSJ1" s="31"/>
      <x:c r="VSK1" s="31"/>
      <x:c r="VSL1" s="31"/>
      <x:c r="VSM1" s="31"/>
      <x:c r="VSN1" s="31"/>
      <x:c r="VSO1" s="31"/>
      <x:c r="VSP1" s="31"/>
      <x:c r="VSQ1" s="31"/>
      <x:c r="VSR1" s="31"/>
      <x:c r="VSS1" s="31"/>
      <x:c r="VST1" s="31"/>
      <x:c r="VSU1" s="31"/>
      <x:c r="VSV1" s="31"/>
      <x:c r="VSW1" s="31"/>
      <x:c r="VSX1" s="31"/>
      <x:c r="VSY1" s="31"/>
      <x:c r="VSZ1" s="31"/>
      <x:c r="VTA1" s="31"/>
      <x:c r="VTB1" s="31"/>
      <x:c r="VTC1" s="31"/>
      <x:c r="VTD1" s="31"/>
      <x:c r="VTE1" s="31"/>
      <x:c r="VTF1" s="31"/>
      <x:c r="VTG1" s="31"/>
      <x:c r="VTH1" s="31"/>
      <x:c r="VTI1" s="31"/>
      <x:c r="VTJ1" s="31"/>
      <x:c r="VTK1" s="31"/>
      <x:c r="VTL1" s="31"/>
      <x:c r="VTM1" s="31"/>
      <x:c r="VTN1" s="31"/>
      <x:c r="VTO1" s="31"/>
      <x:c r="VTP1" s="31"/>
      <x:c r="VTQ1" s="31"/>
      <x:c r="VTR1" s="31"/>
      <x:c r="VTS1" s="31"/>
      <x:c r="VTT1" s="31"/>
      <x:c r="VTU1" s="31"/>
      <x:c r="VTV1" s="31"/>
      <x:c r="VTW1" s="31"/>
      <x:c r="VTX1" s="31"/>
      <x:c r="VTY1" s="31"/>
      <x:c r="VTZ1" s="31"/>
      <x:c r="VUA1" s="31"/>
      <x:c r="VUB1" s="31"/>
      <x:c r="VUC1" s="31"/>
      <x:c r="VUD1" s="31"/>
      <x:c r="VUE1" s="31"/>
      <x:c r="VUF1" s="31"/>
      <x:c r="VUG1" s="31"/>
      <x:c r="VUH1" s="31"/>
      <x:c r="VUI1" s="31"/>
      <x:c r="VUJ1" s="31"/>
      <x:c r="VUK1" s="31"/>
      <x:c r="VUL1" s="31"/>
      <x:c r="VUM1" s="31"/>
      <x:c r="VUN1" s="31"/>
      <x:c r="VUO1" s="31"/>
      <x:c r="VUP1" s="31"/>
      <x:c r="VUQ1" s="31"/>
      <x:c r="VUR1" s="31"/>
      <x:c r="VUS1" s="31"/>
      <x:c r="VUT1" s="31"/>
      <x:c r="VUU1" s="31"/>
      <x:c r="VUV1" s="31"/>
      <x:c r="VUW1" s="31"/>
      <x:c r="VUX1" s="31"/>
      <x:c r="VUY1" s="31"/>
      <x:c r="VUZ1" s="31"/>
      <x:c r="VVA1" s="31"/>
      <x:c r="VVB1" s="31"/>
      <x:c r="VVC1" s="31"/>
      <x:c r="VVD1" s="31"/>
      <x:c r="VVE1" s="31"/>
      <x:c r="VVF1" s="31"/>
      <x:c r="VVG1" s="31"/>
      <x:c r="VVH1" s="31"/>
      <x:c r="VVI1" s="31"/>
      <x:c r="VVJ1" s="31"/>
      <x:c r="VVK1" s="31"/>
      <x:c r="VVL1" s="31"/>
      <x:c r="VVM1" s="31"/>
      <x:c r="VVN1" s="31"/>
      <x:c r="VVO1" s="31"/>
      <x:c r="VVP1" s="31"/>
      <x:c r="VVQ1" s="31"/>
      <x:c r="VVR1" s="31"/>
      <x:c r="VVS1" s="31"/>
      <x:c r="VVT1" s="31"/>
      <x:c r="VVU1" s="31"/>
      <x:c r="VVV1" s="31"/>
      <x:c r="VVW1" s="31"/>
      <x:c r="VVX1" s="31"/>
      <x:c r="VVY1" s="31"/>
      <x:c r="VVZ1" s="31"/>
      <x:c r="VWA1" s="31"/>
      <x:c r="VWB1" s="31"/>
      <x:c r="VWC1" s="31"/>
      <x:c r="VWD1" s="31"/>
      <x:c r="VWE1" s="31"/>
      <x:c r="VWF1" s="31"/>
      <x:c r="VWG1" s="31"/>
      <x:c r="VWH1" s="31"/>
      <x:c r="VWI1" s="31"/>
      <x:c r="VWJ1" s="31"/>
      <x:c r="VWK1" s="31"/>
      <x:c r="VWL1" s="31"/>
      <x:c r="VWM1" s="31"/>
      <x:c r="VWN1" s="31"/>
      <x:c r="VWO1" s="31"/>
      <x:c r="VWP1" s="31"/>
      <x:c r="VWQ1" s="31"/>
      <x:c r="VWR1" s="31"/>
      <x:c r="VWS1" s="31"/>
      <x:c r="VWT1" s="31"/>
      <x:c r="VWU1" s="31"/>
      <x:c r="VWV1" s="31"/>
      <x:c r="VWW1" s="31"/>
      <x:c r="VWX1" s="31"/>
      <x:c r="VWY1" s="31"/>
      <x:c r="VWZ1" s="31"/>
      <x:c r="VXA1" s="31"/>
      <x:c r="VXB1" s="31"/>
      <x:c r="VXC1" s="31"/>
      <x:c r="VXD1" s="31"/>
      <x:c r="VXE1" s="31"/>
      <x:c r="VXF1" s="31"/>
      <x:c r="VXG1" s="31"/>
      <x:c r="VXH1" s="31"/>
      <x:c r="VXI1" s="31"/>
      <x:c r="VXJ1" s="31"/>
      <x:c r="VXK1" s="31"/>
      <x:c r="VXL1" s="31"/>
      <x:c r="VXM1" s="31"/>
      <x:c r="VXN1" s="31"/>
      <x:c r="VXO1" s="31"/>
      <x:c r="VXP1" s="31"/>
      <x:c r="VXQ1" s="31"/>
      <x:c r="VXR1" s="31"/>
      <x:c r="VXS1" s="31"/>
      <x:c r="VXT1" s="31"/>
      <x:c r="VXU1" s="31"/>
      <x:c r="VXV1" s="31"/>
      <x:c r="VXW1" s="31"/>
      <x:c r="VXX1" s="31"/>
      <x:c r="VXY1" s="31"/>
      <x:c r="VXZ1" s="31"/>
      <x:c r="VYA1" s="31"/>
      <x:c r="VYB1" s="31"/>
      <x:c r="VYC1" s="31"/>
      <x:c r="VYD1" s="31"/>
      <x:c r="VYE1" s="31"/>
      <x:c r="VYF1" s="31"/>
      <x:c r="VYG1" s="31"/>
      <x:c r="VYH1" s="31"/>
      <x:c r="VYI1" s="31"/>
      <x:c r="VYJ1" s="31"/>
      <x:c r="VYK1" s="31"/>
      <x:c r="VYL1" s="31"/>
      <x:c r="VYM1" s="31"/>
      <x:c r="VYN1" s="31"/>
      <x:c r="VYO1" s="31"/>
      <x:c r="VYP1" s="31"/>
      <x:c r="VYQ1" s="31"/>
      <x:c r="VYR1" s="31"/>
      <x:c r="VYS1" s="31"/>
      <x:c r="VYT1" s="31"/>
      <x:c r="VYU1" s="31"/>
      <x:c r="VYV1" s="31"/>
      <x:c r="VYW1" s="31"/>
      <x:c r="VYX1" s="31"/>
      <x:c r="VYY1" s="31"/>
      <x:c r="VYZ1" s="31"/>
      <x:c r="VZA1" s="31"/>
      <x:c r="VZB1" s="31"/>
      <x:c r="VZC1" s="31"/>
      <x:c r="VZD1" s="31"/>
      <x:c r="VZE1" s="31"/>
      <x:c r="VZF1" s="31"/>
      <x:c r="VZG1" s="31"/>
      <x:c r="VZH1" s="31"/>
      <x:c r="VZI1" s="31"/>
      <x:c r="VZJ1" s="31"/>
      <x:c r="VZK1" s="31"/>
      <x:c r="VZL1" s="31"/>
      <x:c r="VZM1" s="31"/>
      <x:c r="VZN1" s="31"/>
      <x:c r="VZO1" s="31"/>
      <x:c r="VZP1" s="31"/>
      <x:c r="VZQ1" s="31"/>
      <x:c r="VZR1" s="31"/>
      <x:c r="VZS1" s="31"/>
      <x:c r="VZT1" s="31"/>
      <x:c r="VZU1" s="31"/>
      <x:c r="VZV1" s="31"/>
      <x:c r="VZW1" s="31"/>
      <x:c r="VZX1" s="31"/>
      <x:c r="VZY1" s="31"/>
      <x:c r="VZZ1" s="31"/>
      <x:c r="WAA1" s="31"/>
      <x:c r="WAB1" s="31"/>
      <x:c r="WAC1" s="31"/>
      <x:c r="WAD1" s="31"/>
      <x:c r="WAE1" s="31"/>
      <x:c r="WAF1" s="31"/>
      <x:c r="WAG1" s="31"/>
      <x:c r="WAH1" s="31"/>
      <x:c r="WAI1" s="31"/>
      <x:c r="WAJ1" s="31"/>
      <x:c r="WAK1" s="31"/>
      <x:c r="WAL1" s="31"/>
      <x:c r="WAM1" s="31"/>
      <x:c r="WAN1" s="31"/>
      <x:c r="WAO1" s="31"/>
      <x:c r="WAP1" s="31"/>
      <x:c r="WAQ1" s="31"/>
      <x:c r="WAR1" s="31"/>
      <x:c r="WAS1" s="31"/>
      <x:c r="WAT1" s="31"/>
      <x:c r="WAU1" s="31"/>
      <x:c r="WAV1" s="31"/>
      <x:c r="WAW1" s="31"/>
      <x:c r="WAX1" s="31"/>
      <x:c r="WAY1" s="31"/>
      <x:c r="WAZ1" s="31"/>
      <x:c r="WBA1" s="31"/>
      <x:c r="WBB1" s="31"/>
      <x:c r="WBC1" s="31"/>
      <x:c r="WBD1" s="31"/>
      <x:c r="WBE1" s="31"/>
      <x:c r="WBF1" s="31"/>
      <x:c r="WBG1" s="31"/>
      <x:c r="WBH1" s="31"/>
      <x:c r="WBI1" s="31"/>
      <x:c r="WBJ1" s="31"/>
      <x:c r="WBK1" s="31"/>
      <x:c r="WBL1" s="31"/>
      <x:c r="WBM1" s="31"/>
      <x:c r="WBN1" s="31"/>
      <x:c r="WBO1" s="31"/>
      <x:c r="WBP1" s="31"/>
      <x:c r="WBQ1" s="31"/>
      <x:c r="WBR1" s="31"/>
      <x:c r="WBS1" s="31"/>
      <x:c r="WBT1" s="31"/>
      <x:c r="WBU1" s="31"/>
      <x:c r="WBV1" s="31"/>
      <x:c r="WBW1" s="31"/>
      <x:c r="WBX1" s="31"/>
      <x:c r="WBY1" s="31"/>
      <x:c r="WBZ1" s="31"/>
      <x:c r="WCA1" s="31"/>
      <x:c r="WCB1" s="31"/>
      <x:c r="WCC1" s="31"/>
      <x:c r="WCD1" s="31"/>
      <x:c r="WCE1" s="31"/>
      <x:c r="WCF1" s="31"/>
      <x:c r="WCG1" s="31"/>
      <x:c r="WCH1" s="31"/>
      <x:c r="WCI1" s="31"/>
      <x:c r="WCJ1" s="31"/>
      <x:c r="WCK1" s="31"/>
      <x:c r="WCL1" s="31"/>
      <x:c r="WCM1" s="31"/>
      <x:c r="WCN1" s="31"/>
      <x:c r="WCO1" s="31"/>
      <x:c r="WCP1" s="31"/>
      <x:c r="WCQ1" s="31"/>
      <x:c r="WCR1" s="31"/>
      <x:c r="WCS1" s="31"/>
      <x:c r="WCT1" s="31"/>
      <x:c r="WCU1" s="31"/>
      <x:c r="WCV1" s="31"/>
      <x:c r="WCW1" s="31"/>
      <x:c r="WCX1" s="31"/>
      <x:c r="WCY1" s="31"/>
      <x:c r="WCZ1" s="31"/>
      <x:c r="WDA1" s="31"/>
      <x:c r="WDB1" s="31"/>
      <x:c r="WDC1" s="31"/>
      <x:c r="WDD1" s="31"/>
      <x:c r="WDE1" s="31"/>
      <x:c r="WDF1" s="31"/>
      <x:c r="WDG1" s="31"/>
      <x:c r="WDH1" s="31"/>
      <x:c r="WDI1" s="31"/>
      <x:c r="WDJ1" s="31"/>
      <x:c r="WDK1" s="31"/>
      <x:c r="WDL1" s="31"/>
      <x:c r="WDM1" s="31"/>
      <x:c r="WDN1" s="31"/>
      <x:c r="WDO1" s="31"/>
      <x:c r="WDP1" s="31"/>
      <x:c r="WDQ1" s="31"/>
      <x:c r="WDR1" s="31"/>
      <x:c r="WDS1" s="31"/>
      <x:c r="WDT1" s="31"/>
      <x:c r="WDU1" s="31"/>
      <x:c r="WDV1" s="31"/>
      <x:c r="WDW1" s="31"/>
      <x:c r="WDX1" s="31"/>
      <x:c r="WDY1" s="31"/>
      <x:c r="WDZ1" s="31"/>
      <x:c r="WEA1" s="31"/>
      <x:c r="WEB1" s="31"/>
      <x:c r="WEC1" s="31"/>
      <x:c r="WED1" s="31"/>
      <x:c r="WEE1" s="31"/>
      <x:c r="WEF1" s="31"/>
      <x:c r="WEG1" s="31"/>
      <x:c r="WEH1" s="31"/>
      <x:c r="WEI1" s="31"/>
      <x:c r="WEJ1" s="31"/>
      <x:c r="WEK1" s="31"/>
      <x:c r="WEL1" s="31"/>
      <x:c r="WEM1" s="31"/>
      <x:c r="WEN1" s="31"/>
      <x:c r="WEO1" s="31"/>
      <x:c r="WEP1" s="31"/>
      <x:c r="WEQ1" s="31"/>
      <x:c r="WER1" s="31"/>
      <x:c r="WES1" s="31"/>
      <x:c r="WET1" s="31"/>
      <x:c r="WEU1" s="31"/>
      <x:c r="WEV1" s="31"/>
      <x:c r="WEW1" s="31"/>
      <x:c r="WEX1" s="31"/>
      <x:c r="WEY1" s="31"/>
      <x:c r="WEZ1" s="31"/>
      <x:c r="WFA1" s="31"/>
      <x:c r="WFB1" s="31"/>
      <x:c r="WFC1" s="31"/>
      <x:c r="WFD1" s="31"/>
      <x:c r="WFE1" s="31"/>
      <x:c r="WFF1" s="31"/>
      <x:c r="WFG1" s="31"/>
      <x:c r="WFH1" s="31"/>
      <x:c r="WFI1" s="31"/>
      <x:c r="WFJ1" s="31"/>
      <x:c r="WFK1" s="31"/>
      <x:c r="WFL1" s="31"/>
      <x:c r="WFM1" s="31"/>
      <x:c r="WFN1" s="31"/>
      <x:c r="WFO1" s="31"/>
      <x:c r="WFP1" s="31"/>
      <x:c r="WFQ1" s="31"/>
      <x:c r="WFR1" s="31"/>
      <x:c r="WFS1" s="31"/>
      <x:c r="WFT1" s="31"/>
      <x:c r="WFU1" s="31"/>
      <x:c r="WFV1" s="31"/>
      <x:c r="WFW1" s="31"/>
      <x:c r="WFX1" s="31"/>
      <x:c r="WFY1" s="31"/>
      <x:c r="WFZ1" s="31"/>
      <x:c r="WGA1" s="31"/>
      <x:c r="WGB1" s="31"/>
      <x:c r="WGC1" s="31"/>
      <x:c r="WGD1" s="31"/>
      <x:c r="WGE1" s="31"/>
      <x:c r="WGF1" s="31"/>
      <x:c r="WGG1" s="31"/>
      <x:c r="WGH1" s="31"/>
      <x:c r="WGI1" s="31"/>
      <x:c r="WGJ1" s="31"/>
      <x:c r="WGK1" s="31"/>
      <x:c r="WGL1" s="31"/>
      <x:c r="WGM1" s="31"/>
      <x:c r="WGN1" s="31"/>
      <x:c r="WGO1" s="31"/>
      <x:c r="WGP1" s="31"/>
      <x:c r="WGQ1" s="31"/>
      <x:c r="WGR1" s="31"/>
      <x:c r="WGS1" s="31"/>
      <x:c r="WGT1" s="31"/>
      <x:c r="WGU1" s="31"/>
      <x:c r="WGV1" s="31"/>
      <x:c r="WGW1" s="31"/>
      <x:c r="WGX1" s="31"/>
      <x:c r="WGY1" s="31"/>
      <x:c r="WGZ1" s="31"/>
      <x:c r="WHA1" s="31"/>
      <x:c r="WHB1" s="31"/>
      <x:c r="WHC1" s="31"/>
      <x:c r="WHD1" s="31"/>
      <x:c r="WHE1" s="31"/>
      <x:c r="WHF1" s="31"/>
      <x:c r="WHG1" s="31"/>
      <x:c r="WHH1" s="31"/>
      <x:c r="WHI1" s="31"/>
      <x:c r="WHJ1" s="31"/>
      <x:c r="WHK1" s="31"/>
      <x:c r="WHL1" s="31"/>
      <x:c r="WHM1" s="31"/>
      <x:c r="WHN1" s="31"/>
      <x:c r="WHO1" s="31"/>
      <x:c r="WHP1" s="31"/>
      <x:c r="WHQ1" s="31"/>
      <x:c r="WHR1" s="31"/>
      <x:c r="WHS1" s="31"/>
      <x:c r="WHT1" s="31"/>
      <x:c r="WHU1" s="31"/>
      <x:c r="WHV1" s="31"/>
      <x:c r="WHW1" s="31"/>
      <x:c r="WHX1" s="31"/>
      <x:c r="WHY1" s="31"/>
      <x:c r="WHZ1" s="31"/>
      <x:c r="WIA1" s="31"/>
      <x:c r="WIB1" s="31"/>
      <x:c r="WIC1" s="31"/>
      <x:c r="WID1" s="31"/>
      <x:c r="WIE1" s="31"/>
      <x:c r="WIF1" s="31"/>
      <x:c r="WIG1" s="31"/>
      <x:c r="WIH1" s="31"/>
      <x:c r="WII1" s="31"/>
      <x:c r="WIJ1" s="31"/>
      <x:c r="WIK1" s="31"/>
      <x:c r="WIL1" s="31"/>
      <x:c r="WIM1" s="31"/>
      <x:c r="WIN1" s="31"/>
      <x:c r="WIO1" s="31"/>
      <x:c r="WIP1" s="31"/>
      <x:c r="WIQ1" s="31"/>
      <x:c r="WIR1" s="31"/>
      <x:c r="WIS1" s="31"/>
      <x:c r="WIT1" s="31"/>
      <x:c r="WIU1" s="31"/>
      <x:c r="WIV1" s="31"/>
      <x:c r="WIW1" s="31"/>
      <x:c r="WIX1" s="31"/>
      <x:c r="WIY1" s="31"/>
      <x:c r="WIZ1" s="31"/>
      <x:c r="WJA1" s="31"/>
      <x:c r="WJB1" s="31"/>
      <x:c r="WJC1" s="31"/>
      <x:c r="WJD1" s="31"/>
      <x:c r="WJE1" s="31"/>
      <x:c r="WJF1" s="31"/>
      <x:c r="WJG1" s="31"/>
      <x:c r="WJH1" s="31"/>
      <x:c r="WJI1" s="31"/>
      <x:c r="WJJ1" s="31"/>
      <x:c r="WJK1" s="31"/>
      <x:c r="WJL1" s="31"/>
      <x:c r="WJM1" s="31"/>
      <x:c r="WJN1" s="31"/>
      <x:c r="WJO1" s="31"/>
      <x:c r="WJP1" s="31"/>
      <x:c r="WJQ1" s="31"/>
      <x:c r="WJR1" s="31"/>
      <x:c r="WJS1" s="31"/>
      <x:c r="WJT1" s="31"/>
      <x:c r="WJU1" s="31"/>
      <x:c r="WJV1" s="31"/>
      <x:c r="WJW1" s="31"/>
      <x:c r="WJX1" s="31"/>
      <x:c r="WJY1" s="31"/>
      <x:c r="WJZ1" s="31"/>
      <x:c r="WKA1" s="31"/>
      <x:c r="WKB1" s="31"/>
      <x:c r="WKC1" s="31"/>
      <x:c r="WKD1" s="31"/>
      <x:c r="WKE1" s="31"/>
      <x:c r="WKF1" s="31"/>
      <x:c r="WKG1" s="31"/>
      <x:c r="WKH1" s="31"/>
      <x:c r="WKI1" s="31"/>
      <x:c r="WKJ1" s="31"/>
      <x:c r="WKK1" s="31"/>
      <x:c r="WKL1" s="31"/>
      <x:c r="WKM1" s="31"/>
      <x:c r="WKN1" s="31"/>
      <x:c r="WKO1" s="31"/>
      <x:c r="WKP1" s="31"/>
      <x:c r="WKQ1" s="31"/>
      <x:c r="WKR1" s="31"/>
      <x:c r="WKS1" s="31"/>
      <x:c r="WKT1" s="31"/>
      <x:c r="WKU1" s="31"/>
      <x:c r="WKV1" s="31"/>
      <x:c r="WKW1" s="31"/>
      <x:c r="WKX1" s="31"/>
      <x:c r="WKY1" s="31"/>
      <x:c r="WKZ1" s="31"/>
      <x:c r="WLA1" s="31"/>
      <x:c r="WLB1" s="31"/>
      <x:c r="WLC1" s="31"/>
      <x:c r="WLD1" s="31"/>
      <x:c r="WLE1" s="31"/>
      <x:c r="WLF1" s="31"/>
      <x:c r="WLG1" s="31"/>
      <x:c r="WLH1" s="31"/>
      <x:c r="WLI1" s="31"/>
      <x:c r="WLJ1" s="31"/>
      <x:c r="WLK1" s="31"/>
      <x:c r="WLL1" s="31"/>
      <x:c r="WLM1" s="31"/>
      <x:c r="WLN1" s="31"/>
      <x:c r="WLO1" s="31"/>
      <x:c r="WLP1" s="31"/>
      <x:c r="WLQ1" s="31"/>
      <x:c r="WLR1" s="31"/>
      <x:c r="WLS1" s="31"/>
      <x:c r="WLT1" s="31"/>
      <x:c r="WLU1" s="31"/>
      <x:c r="WLV1" s="31"/>
      <x:c r="WLW1" s="31"/>
      <x:c r="WLX1" s="31"/>
      <x:c r="WLY1" s="31"/>
      <x:c r="WLZ1" s="31"/>
      <x:c r="WMA1" s="31"/>
      <x:c r="WMB1" s="31"/>
      <x:c r="WMC1" s="31"/>
      <x:c r="WMD1" s="31"/>
      <x:c r="WME1" s="31"/>
      <x:c r="WMF1" s="31"/>
      <x:c r="WMG1" s="31"/>
      <x:c r="WMH1" s="31"/>
      <x:c r="WMI1" s="31"/>
      <x:c r="WMJ1" s="31"/>
      <x:c r="WMK1" s="31"/>
      <x:c r="WML1" s="31"/>
      <x:c r="WMM1" s="31"/>
      <x:c r="WMN1" s="31"/>
      <x:c r="WMO1" s="31"/>
      <x:c r="WMP1" s="31"/>
      <x:c r="WMQ1" s="31"/>
      <x:c r="WMR1" s="31"/>
      <x:c r="WMS1" s="31"/>
      <x:c r="WMT1" s="31"/>
      <x:c r="WMU1" s="31"/>
      <x:c r="WMV1" s="31"/>
      <x:c r="WMW1" s="31"/>
      <x:c r="WMX1" s="31"/>
      <x:c r="WMY1" s="31"/>
      <x:c r="WMZ1" s="31"/>
      <x:c r="WNA1" s="31"/>
      <x:c r="WNB1" s="31"/>
      <x:c r="WNC1" s="31"/>
      <x:c r="WND1" s="31"/>
      <x:c r="WNE1" s="31"/>
      <x:c r="WNF1" s="31"/>
      <x:c r="WNG1" s="31"/>
      <x:c r="WNH1" s="31"/>
      <x:c r="WNI1" s="31"/>
      <x:c r="WNJ1" s="31"/>
      <x:c r="WNK1" s="31"/>
      <x:c r="WNL1" s="31"/>
      <x:c r="WNM1" s="31"/>
      <x:c r="WNN1" s="31"/>
      <x:c r="WNO1" s="31"/>
      <x:c r="WNP1" s="31"/>
      <x:c r="WNQ1" s="31"/>
      <x:c r="WNR1" s="31"/>
      <x:c r="WNS1" s="31"/>
      <x:c r="WNT1" s="31"/>
      <x:c r="WNU1" s="31"/>
      <x:c r="WNV1" s="31"/>
      <x:c r="WNW1" s="31"/>
      <x:c r="WNX1" s="31"/>
      <x:c r="WNY1" s="31"/>
      <x:c r="WNZ1" s="31"/>
      <x:c r="WOA1" s="31"/>
      <x:c r="WOB1" s="31"/>
      <x:c r="WOC1" s="31"/>
      <x:c r="WOD1" s="31"/>
      <x:c r="WOE1" s="31"/>
      <x:c r="WOF1" s="31"/>
      <x:c r="WOG1" s="31"/>
      <x:c r="WOH1" s="31"/>
      <x:c r="WOI1" s="31"/>
      <x:c r="WOJ1" s="31"/>
      <x:c r="WOK1" s="31"/>
      <x:c r="WOL1" s="31"/>
      <x:c r="WOM1" s="31"/>
      <x:c r="WON1" s="31"/>
      <x:c r="WOO1" s="31"/>
      <x:c r="WOP1" s="31"/>
      <x:c r="WOQ1" s="31"/>
      <x:c r="WOR1" s="31"/>
      <x:c r="WOS1" s="31"/>
      <x:c r="WOT1" s="31"/>
      <x:c r="WOU1" s="31"/>
      <x:c r="WOV1" s="31"/>
      <x:c r="WOW1" s="31"/>
      <x:c r="WOX1" s="31"/>
      <x:c r="WOY1" s="31"/>
      <x:c r="WOZ1" s="31"/>
      <x:c r="WPA1" s="31"/>
      <x:c r="WPB1" s="31"/>
      <x:c r="WPC1" s="31"/>
      <x:c r="WPD1" s="31"/>
      <x:c r="WPE1" s="31"/>
      <x:c r="WPF1" s="31"/>
      <x:c r="WPG1" s="31"/>
      <x:c r="WPH1" s="31"/>
      <x:c r="WPI1" s="31"/>
      <x:c r="WPJ1" s="31"/>
      <x:c r="WPK1" s="31"/>
      <x:c r="WPL1" s="31"/>
      <x:c r="WPM1" s="31"/>
      <x:c r="WPN1" s="31"/>
      <x:c r="WPO1" s="31"/>
      <x:c r="WPP1" s="31"/>
      <x:c r="WPQ1" s="31"/>
      <x:c r="WPR1" s="31"/>
      <x:c r="WPS1" s="31"/>
      <x:c r="WPT1" s="31"/>
      <x:c r="WPU1" s="31"/>
      <x:c r="WPV1" s="31"/>
      <x:c r="WPW1" s="31"/>
      <x:c r="WPX1" s="31"/>
      <x:c r="WPY1" s="31"/>
      <x:c r="WPZ1" s="31"/>
      <x:c r="WQA1" s="31"/>
      <x:c r="WQB1" s="31"/>
      <x:c r="WQC1" s="31"/>
      <x:c r="WQD1" s="31"/>
      <x:c r="WQE1" s="31"/>
      <x:c r="WQF1" s="31"/>
      <x:c r="WQG1" s="31"/>
      <x:c r="WQH1" s="31"/>
      <x:c r="WQI1" s="31"/>
      <x:c r="WQJ1" s="31"/>
      <x:c r="WQK1" s="31"/>
      <x:c r="WQL1" s="31"/>
      <x:c r="WQM1" s="31"/>
      <x:c r="WQN1" s="31"/>
      <x:c r="WQO1" s="31"/>
      <x:c r="WQP1" s="31"/>
      <x:c r="WQQ1" s="31"/>
      <x:c r="WQR1" s="31"/>
      <x:c r="WQS1" s="31"/>
      <x:c r="WQT1" s="31"/>
      <x:c r="WQU1" s="31"/>
      <x:c r="WQV1" s="31"/>
      <x:c r="WQW1" s="31"/>
      <x:c r="WQX1" s="31"/>
      <x:c r="WQY1" s="31"/>
      <x:c r="WQZ1" s="31"/>
      <x:c r="WRA1" s="31"/>
      <x:c r="WRB1" s="31"/>
      <x:c r="WRC1" s="31"/>
      <x:c r="WRD1" s="31"/>
      <x:c r="WRE1" s="31"/>
      <x:c r="WRF1" s="31"/>
      <x:c r="WRG1" s="31"/>
      <x:c r="WRH1" s="31"/>
      <x:c r="WRI1" s="31"/>
      <x:c r="WRJ1" s="31"/>
      <x:c r="WRK1" s="31"/>
      <x:c r="WRL1" s="31"/>
      <x:c r="WRM1" s="31"/>
      <x:c r="WRN1" s="31"/>
      <x:c r="WRO1" s="31"/>
      <x:c r="WRP1" s="31"/>
      <x:c r="WRQ1" s="31"/>
      <x:c r="WRR1" s="31"/>
      <x:c r="WRS1" s="31"/>
      <x:c r="WRT1" s="31"/>
      <x:c r="WRU1" s="31"/>
      <x:c r="WRV1" s="31"/>
      <x:c r="WRW1" s="31"/>
      <x:c r="WRX1" s="31"/>
      <x:c r="WRY1" s="31"/>
      <x:c r="WRZ1" s="31"/>
      <x:c r="WSA1" s="31"/>
      <x:c r="WSB1" s="31"/>
      <x:c r="WSC1" s="31"/>
      <x:c r="WSD1" s="31"/>
      <x:c r="WSE1" s="31"/>
      <x:c r="WSF1" s="31"/>
      <x:c r="WSG1" s="31"/>
      <x:c r="WSH1" s="31"/>
      <x:c r="WSI1" s="31"/>
      <x:c r="WSJ1" s="31"/>
      <x:c r="WSK1" s="31"/>
      <x:c r="WSL1" s="31"/>
      <x:c r="WSM1" s="31"/>
      <x:c r="WSN1" s="31"/>
      <x:c r="WSO1" s="31"/>
      <x:c r="WSP1" s="31"/>
      <x:c r="WSQ1" s="31"/>
      <x:c r="WSR1" s="31"/>
      <x:c r="WSS1" s="31"/>
      <x:c r="WST1" s="31"/>
      <x:c r="WSU1" s="31"/>
      <x:c r="WSV1" s="31"/>
      <x:c r="WSW1" s="31"/>
      <x:c r="WSX1" s="31"/>
      <x:c r="WSY1" s="31"/>
      <x:c r="WSZ1" s="31"/>
      <x:c r="WTA1" s="31"/>
      <x:c r="WTB1" s="31"/>
      <x:c r="WTC1" s="31"/>
      <x:c r="WTD1" s="31"/>
      <x:c r="WTE1" s="31"/>
      <x:c r="WTF1" s="31"/>
      <x:c r="WTG1" s="31"/>
      <x:c r="WTH1" s="31"/>
      <x:c r="WTI1" s="31"/>
      <x:c r="WTJ1" s="31"/>
      <x:c r="WTK1" s="31"/>
      <x:c r="WTL1" s="31"/>
      <x:c r="WTM1" s="31"/>
      <x:c r="WTN1" s="31"/>
      <x:c r="WTO1" s="31"/>
      <x:c r="WTP1" s="31"/>
      <x:c r="WTQ1" s="31"/>
      <x:c r="WTR1" s="31"/>
      <x:c r="WTS1" s="31"/>
      <x:c r="WTT1" s="31"/>
      <x:c r="WTU1" s="31"/>
      <x:c r="WTV1" s="31"/>
      <x:c r="WTW1" s="31"/>
      <x:c r="WTX1" s="31"/>
      <x:c r="WTY1" s="31"/>
      <x:c r="WTZ1" s="31"/>
      <x:c r="WUA1" s="31"/>
      <x:c r="WUB1" s="31"/>
      <x:c r="WUC1" s="31"/>
      <x:c r="WUD1" s="31"/>
      <x:c r="WUE1" s="31"/>
      <x:c r="WUF1" s="31"/>
      <x:c r="WUG1" s="31"/>
      <x:c r="WUH1" s="31"/>
      <x:c r="WUI1" s="31"/>
      <x:c r="WUJ1" s="31"/>
      <x:c r="WUK1" s="31"/>
      <x:c r="WUL1" s="31"/>
      <x:c r="WUM1" s="31"/>
      <x:c r="WUN1" s="31"/>
      <x:c r="WUO1" s="31"/>
      <x:c r="WUP1" s="31"/>
      <x:c r="WUQ1" s="31"/>
      <x:c r="WUR1" s="31"/>
      <x:c r="WUS1" s="31"/>
      <x:c r="WUT1" s="31"/>
      <x:c r="WUU1" s="31"/>
      <x:c r="WUV1" s="31"/>
      <x:c r="WUW1" s="31"/>
      <x:c r="WUX1" s="31"/>
      <x:c r="WUY1" s="31"/>
      <x:c r="WUZ1" s="31"/>
      <x:c r="WVA1" s="31"/>
      <x:c r="WVB1" s="31"/>
      <x:c r="WVC1" s="31"/>
      <x:c r="WVD1" s="31"/>
      <x:c r="WVE1" s="31"/>
      <x:c r="WVF1" s="31"/>
      <x:c r="WVG1" s="31"/>
      <x:c r="WVH1" s="31"/>
      <x:c r="WVI1" s="31"/>
      <x:c r="WVJ1" s="31"/>
      <x:c r="WVK1" s="31"/>
      <x:c r="WVL1" s="31"/>
      <x:c r="WVM1" s="31"/>
      <x:c r="WVN1" s="31"/>
      <x:c r="WVO1" s="31"/>
      <x:c r="WVP1" s="31"/>
      <x:c r="WVQ1" s="31"/>
      <x:c r="WVR1" s="31"/>
      <x:c r="WVS1" s="31"/>
      <x:c r="WVT1" s="31"/>
      <x:c r="WVU1" s="31"/>
      <x:c r="WVV1" s="31"/>
      <x:c r="WVW1" s="31"/>
      <x:c r="WVX1" s="31"/>
      <x:c r="WVY1" s="31"/>
      <x:c r="WVZ1" s="31"/>
      <x:c r="WWA1" s="31"/>
      <x:c r="WWB1" s="31"/>
      <x:c r="WWC1" s="31"/>
      <x:c r="WWD1" s="31"/>
      <x:c r="WWE1" s="31"/>
      <x:c r="WWF1" s="31"/>
      <x:c r="WWG1" s="31"/>
      <x:c r="WWH1" s="31"/>
      <x:c r="WWI1" s="31"/>
      <x:c r="WWJ1" s="31"/>
      <x:c r="WWK1" s="31"/>
      <x:c r="WWL1" s="31"/>
      <x:c r="WWM1" s="31"/>
      <x:c r="WWN1" s="31"/>
      <x:c r="WWO1" s="31"/>
      <x:c r="WWP1" s="31"/>
      <x:c r="WWQ1" s="31"/>
      <x:c r="WWR1" s="31"/>
      <x:c r="WWS1" s="31"/>
      <x:c r="WWT1" s="31"/>
      <x:c r="WWU1" s="31"/>
      <x:c r="WWV1" s="31"/>
      <x:c r="WWW1" s="31"/>
      <x:c r="WWX1" s="31"/>
      <x:c r="WWY1" s="31"/>
      <x:c r="WWZ1" s="31"/>
      <x:c r="WXA1" s="31"/>
      <x:c r="WXB1" s="31"/>
      <x:c r="WXC1" s="31"/>
      <x:c r="WXD1" s="31"/>
      <x:c r="WXE1" s="31"/>
      <x:c r="WXF1" s="31"/>
      <x:c r="WXG1" s="31"/>
      <x:c r="WXH1" s="31"/>
      <x:c r="WXI1" s="31"/>
      <x:c r="WXJ1" s="31"/>
      <x:c r="WXK1" s="31"/>
      <x:c r="WXL1" s="31"/>
      <x:c r="WXM1" s="31"/>
      <x:c r="WXN1" s="31"/>
      <x:c r="WXO1" s="31"/>
      <x:c r="WXP1" s="31"/>
      <x:c r="WXQ1" s="31"/>
      <x:c r="WXR1" s="31"/>
      <x:c r="WXS1" s="31"/>
      <x:c r="WXT1" s="31"/>
      <x:c r="WXU1" s="31"/>
      <x:c r="WXV1" s="31"/>
      <x:c r="WXW1" s="31"/>
      <x:c r="WXX1" s="31"/>
      <x:c r="WXY1" s="31"/>
      <x:c r="WXZ1" s="31"/>
      <x:c r="WYA1" s="31"/>
      <x:c r="WYB1" s="31"/>
      <x:c r="WYC1" s="31"/>
      <x:c r="WYD1" s="31"/>
      <x:c r="WYE1" s="31"/>
      <x:c r="WYF1" s="31"/>
      <x:c r="WYG1" s="31"/>
      <x:c r="WYH1" s="31"/>
      <x:c r="WYI1" s="31"/>
      <x:c r="WYJ1" s="31"/>
      <x:c r="WYK1" s="31"/>
      <x:c r="WYL1" s="31"/>
      <x:c r="WYM1" s="31"/>
      <x:c r="WYN1" s="31"/>
      <x:c r="WYO1" s="31"/>
      <x:c r="WYP1" s="31"/>
      <x:c r="WYQ1" s="31"/>
      <x:c r="WYR1" s="31"/>
      <x:c r="WYS1" s="31"/>
      <x:c r="WYT1" s="31"/>
      <x:c r="WYU1" s="31"/>
      <x:c r="WYV1" s="31"/>
      <x:c r="WYW1" s="31"/>
      <x:c r="WYX1" s="31"/>
      <x:c r="WYY1" s="31"/>
      <x:c r="WYZ1" s="31"/>
      <x:c r="WZA1" s="31"/>
      <x:c r="WZB1" s="31"/>
      <x:c r="WZC1" s="31"/>
      <x:c r="WZD1" s="31"/>
      <x:c r="WZE1" s="31"/>
      <x:c r="WZF1" s="31"/>
      <x:c r="WZG1" s="31"/>
      <x:c r="WZH1" s="31"/>
      <x:c r="WZI1" s="31"/>
      <x:c r="WZJ1" s="31"/>
      <x:c r="WZK1" s="31"/>
      <x:c r="WZL1" s="31"/>
      <x:c r="WZM1" s="31"/>
      <x:c r="WZN1" s="31"/>
      <x:c r="WZO1" s="31"/>
      <x:c r="WZP1" s="31"/>
      <x:c r="WZQ1" s="31"/>
      <x:c r="WZR1" s="31"/>
      <x:c r="WZS1" s="31"/>
      <x:c r="WZT1" s="31"/>
      <x:c r="WZU1" s="31"/>
      <x:c r="WZV1" s="31"/>
      <x:c r="WZW1" s="31"/>
      <x:c r="WZX1" s="31"/>
      <x:c r="WZY1" s="31"/>
      <x:c r="WZZ1" s="31"/>
      <x:c r="XAA1" s="31"/>
      <x:c r="XAB1" s="31"/>
      <x:c r="XAC1" s="31"/>
      <x:c r="XAD1" s="31"/>
      <x:c r="XAE1" s="31"/>
      <x:c r="XAF1" s="31"/>
      <x:c r="XAG1" s="31"/>
      <x:c r="XAH1" s="31"/>
      <x:c r="XAI1" s="31"/>
      <x:c r="XAJ1" s="31"/>
      <x:c r="XAK1" s="31"/>
      <x:c r="XAL1" s="31"/>
      <x:c r="XAM1" s="31"/>
      <x:c r="XAN1" s="31"/>
      <x:c r="XAO1" s="31"/>
      <x:c r="XAP1" s="31"/>
      <x:c r="XAQ1" s="31"/>
      <x:c r="XAR1" s="31"/>
      <x:c r="XAS1" s="31"/>
      <x:c r="XAT1" s="31"/>
      <x:c r="XAU1" s="31"/>
      <x:c r="XAV1" s="31"/>
      <x:c r="XAW1" s="31"/>
      <x:c r="XAX1" s="31"/>
      <x:c r="XAY1" s="31"/>
      <x:c r="XAZ1" s="31"/>
      <x:c r="XBA1" s="31"/>
      <x:c r="XBB1" s="31"/>
      <x:c r="XBC1" s="31"/>
      <x:c r="XBD1" s="31"/>
      <x:c r="XBE1" s="31"/>
      <x:c r="XBF1" s="31"/>
      <x:c r="XBG1" s="31"/>
      <x:c r="XBH1" s="31"/>
      <x:c r="XBI1" s="31"/>
      <x:c r="XBJ1" s="31"/>
      <x:c r="XBK1" s="31"/>
      <x:c r="XBL1" s="31"/>
      <x:c r="XBM1" s="31"/>
      <x:c r="XBN1" s="31"/>
      <x:c r="XBO1" s="31"/>
      <x:c r="XBP1" s="31"/>
      <x:c r="XBQ1" s="31"/>
      <x:c r="XBR1" s="31"/>
      <x:c r="XBS1" s="31"/>
      <x:c r="XBT1" s="31"/>
      <x:c r="XBU1" s="31"/>
      <x:c r="XBV1" s="31"/>
      <x:c r="XBW1" s="31"/>
      <x:c r="XBX1" s="31"/>
      <x:c r="XBY1" s="31"/>
      <x:c r="XBZ1" s="31"/>
      <x:c r="XCA1" s="31"/>
      <x:c r="XCB1" s="31"/>
      <x:c r="XCC1" s="31"/>
      <x:c r="XCD1" s="31"/>
      <x:c r="XCE1" s="31"/>
      <x:c r="XCF1" s="31"/>
      <x:c r="XCG1" s="31"/>
      <x:c r="XCH1" s="31"/>
      <x:c r="XCI1" s="31"/>
      <x:c r="XCJ1" s="31"/>
      <x:c r="XCK1" s="31"/>
      <x:c r="XCL1" s="31"/>
      <x:c r="XCM1" s="31"/>
      <x:c r="XCN1" s="31"/>
      <x:c r="XCO1" s="31"/>
      <x:c r="XCP1" s="31"/>
      <x:c r="XCQ1" s="31"/>
      <x:c r="XCR1" s="31"/>
      <x:c r="XCS1" s="31"/>
      <x:c r="XCT1" s="31"/>
      <x:c r="XCU1" s="31"/>
      <x:c r="XCV1" s="31"/>
      <x:c r="XCW1" s="31"/>
      <x:c r="XCX1" s="31"/>
      <x:c r="XCY1" s="31"/>
      <x:c r="XCZ1" s="31"/>
      <x:c r="XDA1" s="31"/>
      <x:c r="XDB1" s="31"/>
      <x:c r="XDC1" s="31"/>
      <x:c r="XDD1" s="31"/>
      <x:c r="XDE1" s="31"/>
      <x:c r="XDF1" s="31"/>
      <x:c r="XDG1" s="31"/>
      <x:c r="XDH1" s="31"/>
      <x:c r="XDI1" s="31"/>
      <x:c r="XDJ1" s="31"/>
      <x:c r="XDK1" s="31"/>
      <x:c r="XDL1" s="31"/>
      <x:c r="XDM1" s="31"/>
      <x:c r="XDN1" s="31"/>
      <x:c r="XDO1" s="31"/>
      <x:c r="XDP1" s="31"/>
      <x:c r="XDQ1" s="31"/>
      <x:c r="XDR1" s="31"/>
      <x:c r="XDS1" s="31"/>
      <x:c r="XDT1" s="31"/>
      <x:c r="XDU1" s="31"/>
      <x:c r="XDV1" s="31"/>
      <x:c r="XDW1" s="31"/>
      <x:c r="XDX1" s="31"/>
      <x:c r="XDY1" s="31"/>
      <x:c r="XDZ1" s="31"/>
      <x:c r="XEA1" s="31"/>
      <x:c r="XEB1" s="31"/>
      <x:c r="XEC1" s="31"/>
      <x:c r="XED1" s="31"/>
      <x:c r="XEE1" s="31"/>
      <x:c r="XEF1" s="31"/>
      <x:c r="XEG1" s="31"/>
      <x:c r="XEH1" s="31"/>
      <x:c r="XEI1" s="31"/>
      <x:c r="XEJ1" s="31"/>
      <x:c r="XEK1" s="31"/>
      <x:c r="XEL1" s="31"/>
      <x:c r="XEM1" s="31"/>
      <x:c r="XEN1" s="31"/>
      <x:c r="XEO1" s="31"/>
      <x:c r="XEP1" s="31"/>
      <x:c r="XEQ1" s="31"/>
      <x:c r="XER1" s="31"/>
      <x:c r="XES1" s="31"/>
      <x:c r="XET1" s="31"/>
      <x:c r="XEU1" s="31"/>
      <x:c r="XEV1" s="31"/>
      <x:c r="XEW1" s="31"/>
      <x:c r="XEX1" s="31"/>
      <x:c r="XEY1" s="31"/>
      <x:c r="XEZ1" s="31"/>
      <x:c r="XFA1" s="31"/>
      <x:c r="XFB1" s="31"/>
      <x:c r="XFC1" s="31"/>
      <x:c r="XFD1" s="31"/>
    </x:row>
    <x:row r="2" spans="2:26" customHeight="1">
      <x:c r="B2" s="218" t="s">
        <x:v>119</x:v>
      </x:c>
      <x:c r="C2" s="69" t="s">
        <x:v>127</x:v>
      </x:c>
      <x:c r="D2" s="70" t="s">
        <x:v>26</x:v>
      </x:c>
      <x:c r="E2" s="70" t="s">
        <x:v>24</x:v>
      </x:c>
      <x:c r="F2" s="70" t="s">
        <x:v>25</x:v>
      </x:c>
      <x:c r="G2" s="71" t="s">
        <x:v>120</x:v>
      </x:c>
      <x:c r="I2" s="31"/>
      <x:c r="J2" s="31"/>
      <x:c r="L2" s="31"/>
      <x:c r="M2" s="31"/>
      <x:c r="O2" s="227" t="s">
        <x:v>48</x:v>
      </x:c>
      <x:c r="P2" s="226" t="s">
        <x:v>138</x:v>
      </x:c>
      <x:c r="Q2" s="226" t="s">
        <x:v>50</x:v>
      </x:c>
      <x:c r="R2" s="226"/>
      <x:c r="S2" s="226" t="s">
        <x:v>31</x:v>
      </x:c>
      <x:c r="T2" s="226"/>
      <x:c r="U2" s="226"/>
      <x:c r="V2" s="226"/>
      <x:c r="W2" s="226"/>
      <x:c r="Y2" s="225" t="s">
        <x:v>97</x:v>
      </x:c>
      <x:c r="Z2" s="225"/>
    </x:row>
    <x:row r="3" spans="2:26" customHeight="1">
      <x:c r="B3" s="219"/>
      <x:c r="C3" s="72" t="s">
        <x:v>46</x:v>
      </x:c>
      <x:c r="D3" s="15">
        <x:v>450</x:v>
      </x:c>
      <x:c r="E3" s="15">
        <x:v>2</x:v>
      </x:c>
      <x:c r="F3" s="15">
        <x:v>150</x:v>
      </x:c>
      <x:c r="G3" s="16">
        <x:v>900</x:v>
      </x:c>
      <x:c r="I3" s="31"/>
      <x:c r="J3" s="31"/>
      <x:c r="L3" s="31"/>
      <x:c r="M3" s="31"/>
      <x:c r="O3" s="227"/>
      <x:c r="P3" s="226"/>
      <x:c r="Q3" s="74" t="s">
        <x:v>63</x:v>
      </x:c>
      <x:c r="R3" s="74" t="s">
        <x:v>120</x:v>
      </x:c>
      <x:c r="S3" s="75" t="s">
        <x:v>30</x:v>
      </x:c>
      <x:c r="T3" s="75" t="s">
        <x:v>65</x:v>
      </x:c>
      <x:c r="U3" s="75" t="s">
        <x:v>78</x:v>
      </x:c>
      <x:c r="V3" s="74" t="s">
        <x:v>63</x:v>
      </x:c>
      <x:c r="W3" s="75" t="s">
        <x:v>120</x:v>
      </x:c>
      <x:c r="Y3" s="12" t="s">
        <x:v>63</x:v>
      </x:c>
      <x:c r="Z3" s="21">
        <x:f>SUM(Q4:Q9)+SUM(V4:V9)+SUM(Q16:Q21)+SUM(V16:V21)</x:f>
        <x:v>4410</x:v>
      </x:c>
    </x:row>
    <x:row r="4" spans="2:26" customHeight="1">
      <x:c r="B4" s="219"/>
      <x:c r="C4" s="72" t="s">
        <x:v>73</x:v>
      </x:c>
      <x:c r="D4" s="15">
        <x:v>450</x:v>
      </x:c>
      <x:c r="E4" s="15">
        <x:v>2</x:v>
      </x:c>
      <x:c r="F4" s="15">
        <x:v>150</x:v>
      </x:c>
      <x:c r="G4" s="16">
        <x:v>900</x:v>
      </x:c>
      <x:c r="I4" s="223" t="s">
        <x:v>86</x:v>
      </x:c>
      <x:c r="J4" s="223"/>
      <x:c r="L4" s="31"/>
      <x:c r="M4" s="31"/>
      <x:c r="O4" s="227"/>
      <x:c r="P4" s="75" t="s">
        <x:v>72</x:v>
      </x:c>
      <x:c r="Q4" s="76">
        <x:v>339</x:v>
      </x:c>
      <x:c r="R4" s="76">
        <x:v>12204</x:v>
      </x:c>
      <x:c r="S4" s="76">
        <x:v>69</x:v>
      </x:c>
      <x:c r="T4" s="76">
        <x:v>2</x:v>
      </x:c>
      <x:c r="U4" s="76" t="s">
        <x:v>144</x:v>
      </x:c>
      <x:c r="V4" s="76">
        <x:v>16</x:v>
      </x:c>
      <x:c r="W4" s="76">
        <x:v>7930</x:v>
      </x:c>
      <x:c r="Y4" s="12" t="s">
        <x:v>65</x:v>
      </x:c>
      <x:c r="Z4" s="21">
        <x:f>SUM(T4:T9)+SUM(T16:T21)</x:f>
        <x:v>26</x:v>
      </x:c>
    </x:row>
    <x:row r="5" spans="2:26" customHeight="1">
      <x:c r="B5" s="219"/>
      <x:c r="C5" s="72" t="s">
        <x:v>33</x:v>
      </x:c>
      <x:c r="D5" s="15">
        <x:v>900</x:v>
      </x:c>
      <x:c r="E5" s="15">
        <x:v>4</x:v>
      </x:c>
      <x:c r="F5" s="15">
        <x:v>225</x:v>
      </x:c>
      <x:c r="G5" s="16">
        <x:v>1800</x:v>
      </x:c>
      <x:c r="I5" s="12" t="s">
        <x:v>26</x:v>
      </x:c>
      <x:c r="J5" s="21">
        <x:f>SUM(D3:$D$6)+SUM($D$13:D16)*5</x:f>
        <x:v>12000</x:v>
      </x:c>
      <x:c r="L5" s="31"/>
      <x:c r="M5" s="31"/>
      <x:c r="O5" s="227"/>
      <x:c r="P5" s="75" t="s">
        <x:v>70</x:v>
      </x:c>
      <x:c r="Q5" s="76">
        <x:v>339</x:v>
      </x:c>
      <x:c r="R5" s="76">
        <x:v>12204</x:v>
      </x:c>
      <x:c r="S5" s="76">
        <x:v>69</x:v>
      </x:c>
      <x:c r="T5" s="76">
        <x:v>2</x:v>
      </x:c>
      <x:c r="U5" s="76" t="s">
        <x:v>144</x:v>
      </x:c>
      <x:c r="V5" s="76">
        <x:v>16</x:v>
      </x:c>
      <x:c r="W5" s="76">
        <x:v>8120</x:v>
      </x:c>
      <x:c r="Y5" s="12" t="s">
        <x:v>30</x:v>
      </x:c>
      <x:c r="Z5" s="21">
        <x:f>SUM(S4:S9)</x:f>
        <x:v>504</x:v>
      </x:c>
    </x:row>
    <x:row r="6" spans="2:26" customHeight="1">
      <x:c r="B6" s="219"/>
      <x:c r="C6" s="72" t="s">
        <x:v>32</x:v>
      </x:c>
      <x:c r="D6" s="15">
        <x:v>1200</x:v>
      </x:c>
      <x:c r="E6" s="15">
        <x:v>6</x:v>
      </x:c>
      <x:c r="F6" s="15">
        <x:v>350</x:v>
      </x:c>
      <x:c r="G6" s="16">
        <x:v>2400</x:v>
      </x:c>
      <x:c r="I6" s="12" t="s">
        <x:v>24</x:v>
      </x:c>
      <x:c r="J6" s="21">
        <x:f>SUM(E3:$E$6)+SUM($E$13:E16)*5</x:f>
        <x:v>69</x:v>
      </x:c>
      <x:c r="L6" s="31"/>
      <x:c r="M6" s="31"/>
      <x:c r="O6" s="227"/>
      <x:c r="P6" s="75" t="s">
        <x:v>60</x:v>
      </x:c>
      <x:c r="Q6" s="76">
        <x:v>339</x:v>
      </x:c>
      <x:c r="R6" s="76">
        <x:v>12204</x:v>
      </x:c>
      <x:c r="S6" s="76">
        <x:v>69</x:v>
      </x:c>
      <x:c r="T6" s="76">
        <x:v>3</x:v>
      </x:c>
      <x:c r="U6" s="76" t="s">
        <x:v>144</x:v>
      </x:c>
      <x:c r="V6" s="76">
        <x:v>16</x:v>
      </x:c>
      <x:c r="W6" s="76">
        <x:v>8320</x:v>
      </x:c>
      <x:c r="Y6" s="12" t="s">
        <x:v>62</x:v>
      </x:c>
      <x:c r="Z6" s="21">
        <x:f>SUM(S16:S21)</x:f>
        <x:v>303</x:v>
      </x:c>
    </x:row>
    <x:row r="7" spans="2:26" customHeight="1">
      <x:c r="B7" s="219"/>
      <x:c r="C7" s="72" t="s">
        <x:v>36</x:v>
      </x:c>
      <x:c r="D7" s="17">
        <x:v>2100</x:v>
      </x:c>
      <x:c r="E7" s="17">
        <x:v>9</x:v>
      </x:c>
      <x:c r="F7" s="17">
        <x:v>475</x:v>
      </x:c>
      <x:c r="G7" s="18">
        <x:v>4200</x:v>
      </x:c>
      <x:c r="I7" s="12" t="s">
        <x:v>25</x:v>
      </x:c>
      <x:c r="J7" s="21">
        <x:f>SUM(F3:$F$6)</x:f>
        <x:v>875</x:v>
      </x:c>
      <x:c r="L7" s="31"/>
      <x:c r="M7" s="31"/>
      <x:c r="O7" s="227"/>
      <x:c r="P7" s="75" t="s">
        <x:v>64</x:v>
      </x:c>
      <x:c r="Q7" s="76">
        <x:v>487</x:v>
      </x:c>
      <x:c r="R7" s="76">
        <x:v>13636</x:v>
      </x:c>
      <x:c r="S7" s="76">
        <x:v>99</x:v>
      </x:c>
      <x:c r="T7" s="76">
        <x:v>3</x:v>
      </x:c>
      <x:c r="U7" s="76">
        <x:v>1</x:v>
      </x:c>
      <x:c r="V7" s="76">
        <x:v>23</x:v>
      </x:c>
      <x:c r="W7" s="76">
        <x:v>8520</x:v>
      </x:c>
      <x:c r="Y7" s="12" t="s">
        <x:v>78</x:v>
      </x:c>
      <x:c r="Z7" s="21">
        <x:f>SUM(U7:U9)+SUM(U19:U21)</x:f>
        <x:v>6</x:v>
      </x:c>
    </x:row>
    <x:row r="8" spans="2:26" customHeight="1">
      <x:c r="B8" s="219"/>
      <x:c r="C8" s="72" t="s">
        <x:v>79</x:v>
      </x:c>
      <x:c r="D8" s="17">
        <x:v>3000</x:v>
      </x:c>
      <x:c r="E8" s="17">
        <x:v>12</x:v>
      </x:c>
      <x:c r="F8" s="17">
        <x:v>600</x:v>
      </x:c>
      <x:c r="G8" s="18">
        <x:v>6000</x:v>
      </x:c>
      <x:c r="I8" s="12" t="s">
        <x:v>37</x:v>
      </x:c>
      <x:c r="J8" s="21">
        <x:f>SUM($F$13:F16)*5</x:f>
        <x:v>2625</x:v>
      </x:c>
      <x:c r="L8" s="31"/>
      <x:c r="M8" s="31"/>
      <x:c r="O8" s="227"/>
      <x:c r="P8" s="75" t="s">
        <x:v>53</x:v>
      </x:c>
      <x:c r="Q8" s="76">
        <x:v>487</x:v>
      </x:c>
      <x:c r="R8" s="76">
        <x:v>13636</x:v>
      </x:c>
      <x:c r="S8" s="76">
        <x:v>99</x:v>
      </x:c>
      <x:c r="T8" s="76">
        <x:v>3</x:v>
      </x:c>
      <x:c r="U8" s="76">
        <x:v>1</x:v>
      </x:c>
      <x:c r="V8" s="76">
        <x:v>23</x:v>
      </x:c>
      <x:c r="W8" s="76">
        <x:v>8730</x:v>
      </x:c>
      <x:c r="Y8" s="12" t="s">
        <x:v>120</x:v>
      </x:c>
      <x:c r="Z8" s="21">
        <x:f>SUM(R4:R9)+SUM(W4:W9)+SUM(R16:R21)+SUM(W16:W21)</x:f>
        <x:v>217770</x:v>
      </x:c>
    </x:row>
    <x:row r="9" spans="2:23" customHeight="1">
      <x:c r="B9" s="219"/>
      <x:c r="C9" s="72" t="s">
        <x:v>54</x:v>
      </x:c>
      <x:c r="D9" s="17">
        <x:v>3900</x:v>
      </x:c>
      <x:c r="E9" s="17">
        <x:v>15</x:v>
      </x:c>
      <x:c r="F9" s="17">
        <x:v>750</x:v>
      </x:c>
      <x:c r="G9" s="18">
        <x:v>7800</x:v>
      </x:c>
      <x:c r="I9" s="12" t="s">
        <x:v>120</x:v>
      </x:c>
      <x:c r="J9" s="21">
        <x:f>SUM(G3:$G$6)+SUM($G$13:G16)*5</x:f>
        <x:v>24000</x:v>
      </x:c>
      <x:c r="L9" s="225" t="s">
        <x:v>128</x:v>
      </x:c>
      <x:c r="M9" s="225"/>
      <x:c r="O9" s="227"/>
      <x:c r="P9" s="75" t="s">
        <x:v>68</x:v>
      </x:c>
      <x:c r="Q9" s="76">
        <x:v>487</x:v>
      </x:c>
      <x:c r="R9" s="76">
        <x:v>13636</x:v>
      </x:c>
      <x:c r="S9" s="76">
        <x:v>99</x:v>
      </x:c>
      <x:c r="T9" s="76">
        <x:v>3</x:v>
      </x:c>
      <x:c r="U9" s="76">
        <x:v>1</x:v>
      </x:c>
      <x:c r="V9" s="76">
        <x:v>23</x:v>
      </x:c>
      <x:c r="W9" s="76">
        <x:v>8950</x:v>
      </x:c>
    </x:row>
    <x:row r="10" spans="2:23" customHeight="1">
      <x:c r="B10" s="219"/>
      <x:c r="C10" s="72" t="s">
        <x:v>52</x:v>
      </x:c>
      <x:c r="D10" s="17">
        <x:v>4800</x:v>
      </x:c>
      <x:c r="E10" s="17">
        <x:v>15</x:v>
      </x:c>
      <x:c r="F10" s="17">
        <x:v>850</x:v>
      </x:c>
      <x:c r="G10" s="18">
        <x:v>9600</x:v>
      </x:c>
      <x:c r="I10" s="31"/>
      <x:c r="J10" s="31"/>
      <x:c r="L10" s="12" t="s">
        <x:v>26</x:v>
      </x:c>
      <x:c r="M10" s="21">
        <x:f>J5+J15</x:f>
        <x:v>91200</x:v>
      </x:c>
      <x:c r="O10" s="227"/>
      <x:c r="P10" s="75" t="s">
        <x:v>75</x:v>
      </x:c>
      <x:c r="Q10" s="77"/>
      <x:c r="R10" s="77"/>
      <x:c r="S10" s="77"/>
      <x:c r="T10" s="77"/>
      <x:c r="U10" s="77"/>
      <x:c r="V10" s="77"/>
      <x:c r="W10" s="77"/>
    </x:row>
    <x:row r="11" spans="2:23" customHeight="1">
      <x:c r="B11" s="219"/>
      <x:c r="C11" s="73" t="s">
        <x:v>41</x:v>
      </x:c>
      <x:c r="D11" s="19">
        <x:v>6000</x:v>
      </x:c>
      <x:c r="E11" s="19">
        <x:v>21</x:v>
      </x:c>
      <x:c r="F11" s="19">
        <x:v>1000</x:v>
      </x:c>
      <x:c r="G11" s="20">
        <x:v>12000</x:v>
      </x:c>
      <x:c r="I11" s="31"/>
      <x:c r="J11" s="31"/>
      <x:c r="L11" s="12" t="s">
        <x:v>24</x:v>
      </x:c>
      <x:c r="M11" s="21">
        <x:f t="shared" ref="M11:M14" si="0">J6+J16</x:f>
        <x:v>366</x:v>
      </x:c>
      <x:c r="O11" s="227"/>
      <x:c r="P11" s="75" t="s">
        <x:v>80</x:v>
      </x:c>
      <x:c r="Q11" s="77"/>
      <x:c r="R11" s="77"/>
      <x:c r="S11" s="77"/>
      <x:c r="T11" s="77"/>
      <x:c r="U11" s="77"/>
      <x:c r="V11" s="77"/>
      <x:c r="W11" s="77"/>
    </x:row>
    <x:row r="12" spans="2:23" customHeight="1">
      <x:c r="B12" s="219"/>
      <x:c r="C12" s="69" t="s">
        <x:v>123</x:v>
      </x:c>
      <x:c r="D12" s="70" t="s">
        <x:v>26</x:v>
      </x:c>
      <x:c r="E12" s="70" t="s">
        <x:v>24</x:v>
      </x:c>
      <x:c r="F12" s="70" t="s">
        <x:v>37</x:v>
      </x:c>
      <x:c r="G12" s="71" t="s">
        <x:v>120</x:v>
      </x:c>
      <x:c r="I12" s="31"/>
      <x:c r="J12" s="31"/>
      <x:c r="L12" s="12" t="s">
        <x:v>25</x:v>
      </x:c>
      <x:c r="M12" s="21">
        <x:f t="shared" si="0"/>
        <x:v>4550</x:v>
      </x:c>
      <x:c r="O12" s="227"/>
      <x:c r="P12" s="75" t="s">
        <x:v>69</x:v>
      </x:c>
      <x:c r="Q12" s="77"/>
      <x:c r="R12" s="77"/>
      <x:c r="S12" s="77"/>
      <x:c r="T12" s="77"/>
      <x:c r="U12" s="77"/>
      <x:c r="V12" s="77"/>
      <x:c r="W12" s="77"/>
    </x:row>
    <x:row r="13" spans="2:13" customHeight="1">
      <x:c r="B13" s="219"/>
      <x:c r="C13" s="72" t="s">
        <x:v>46</x:v>
      </x:c>
      <x:c r="D13" s="15">
        <x:v>270</x:v>
      </x:c>
      <x:c r="E13" s="15">
        <x:v>2</x:v>
      </x:c>
      <x:c r="F13" s="15">
        <x:v>90</x:v>
      </x:c>
      <x:c r="G13" s="16">
        <x:v>540</x:v>
      </x:c>
      <x:c r="I13" s="31"/>
      <x:c r="J13" s="31"/>
      <x:c r="L13" s="12" t="s">
        <x:v>37</x:v>
      </x:c>
      <x:c r="M13" s="21">
        <x:f t="shared" si="0"/>
        <x:v>13650</x:v>
      </x:c>
    </x:row>
    <x:row r="14" spans="2:23" customHeight="1">
      <x:c r="B14" s="219"/>
      <x:c r="C14" s="72" t="s">
        <x:v>73</x:v>
      </x:c>
      <x:c r="D14" s="15">
        <x:v>270</x:v>
      </x:c>
      <x:c r="E14" s="15">
        <x:v>2</x:v>
      </x:c>
      <x:c r="F14" s="15">
        <x:v>90</x:v>
      </x:c>
      <x:c r="G14" s="16">
        <x:v>540</x:v>
      </x:c>
      <x:c r="I14" s="224" t="s">
        <x:v>29</x:v>
      </x:c>
      <x:c r="J14" s="224"/>
      <x:c r="L14" s="12" t="s">
        <x:v>120</x:v>
      </x:c>
      <x:c r="M14" s="21">
        <x:f t="shared" si="0"/>
        <x:v>182400</x:v>
      </x:c>
      <x:c r="O14" s="227" t="s">
        <x:v>98</x:v>
      </x:c>
      <x:c r="P14" s="226" t="s">
        <x:v>138</x:v>
      </x:c>
      <x:c r="Q14" s="226" t="s">
        <x:v>50</x:v>
      </x:c>
      <x:c r="R14" s="226"/>
      <x:c r="S14" s="226" t="s">
        <x:v>31</x:v>
      </x:c>
      <x:c r="T14" s="226"/>
      <x:c r="U14" s="226"/>
      <x:c r="V14" s="226"/>
      <x:c r="W14" s="226"/>
    </x:row>
    <x:row r="15" spans="2:23" customHeight="1">
      <x:c r="B15" s="219"/>
      <x:c r="C15" s="72" t="s">
        <x:v>33</x:v>
      </x:c>
      <x:c r="D15" s="15">
        <x:v>540</x:v>
      </x:c>
      <x:c r="E15" s="15">
        <x:v>3</x:v>
      </x:c>
      <x:c r="F15" s="15">
        <x:v>135</x:v>
      </x:c>
      <x:c r="G15" s="16">
        <x:v>1080</x:v>
      </x:c>
      <x:c r="I15" s="12" t="s">
        <x:v>26</x:v>
      </x:c>
      <x:c r="J15" s="21">
        <x:f>SUM(D7:$D$11)+SUM($D$17:$D$21)*5</x:f>
        <x:v>79200</x:v>
      </x:c>
      <x:c r="L15" s="31"/>
      <x:c r="M15" s="31"/>
      <x:c r="O15" s="227"/>
      <x:c r="P15" s="226"/>
      <x:c r="Q15" s="74" t="s">
        <x:v>63</x:v>
      </x:c>
      <x:c r="R15" s="74" t="s">
        <x:v>120</x:v>
      </x:c>
      <x:c r="S15" s="75" t="s">
        <x:v>62</x:v>
      </x:c>
      <x:c r="T15" s="75" t="s">
        <x:v>65</x:v>
      </x:c>
      <x:c r="U15" s="75" t="s">
        <x:v>78</x:v>
      </x:c>
      <x:c r="V15" s="74" t="s">
        <x:v>63</x:v>
      </x:c>
      <x:c r="W15" s="75" t="s">
        <x:v>120</x:v>
      </x:c>
    </x:row>
    <x:row r="16" spans="2:23" customHeight="1">
      <x:c r="B16" s="219"/>
      <x:c r="C16" s="72" t="s">
        <x:v>32</x:v>
      </x:c>
      <x:c r="D16" s="15">
        <x:v>720</x:v>
      </x:c>
      <x:c r="E16" s="15">
        <x:v>4</x:v>
      </x:c>
      <x:c r="F16" s="15">
        <x:v>210</x:v>
      </x:c>
      <x:c r="G16" s="16">
        <x:v>1440</x:v>
      </x:c>
      <x:c r="I16" s="12" t="s">
        <x:v>24</x:v>
      </x:c>
      <x:c r="J16" s="21">
        <x:f>SUM($E$7:$E$11)+SUM($E$17:$E$21)*5</x:f>
        <x:v>297</x:v>
      </x:c>
      <x:c r="L16" s="31"/>
      <x:c r="M16" s="31"/>
      <x:c r="O16" s="227"/>
      <x:c r="P16" s="75" t="s">
        <x:v>72</x:v>
      </x:c>
      <x:c r="Q16" s="76">
        <x:v>237</x:v>
      </x:c>
      <x:c r="R16" s="76">
        <x:v>8532</x:v>
      </x:c>
      <x:c r="S16" s="76">
        <x:v>41</x:v>
      </x:c>
      <x:c r="T16" s="76">
        <x:v>1</x:v>
      </x:c>
      <x:c r="U16" s="76" t="s">
        <x:v>144</x:v>
      </x:c>
      <x:c r="V16" s="76">
        <x:v>11</x:v>
      </x:c>
      <x:c r="W16" s="76">
        <x:v>5550</x:v>
      </x:c>
    </x:row>
    <x:row r="17" spans="2:23" customHeight="1">
      <x:c r="B17" s="219"/>
      <x:c r="C17" s="72" t="s">
        <x:v>36</x:v>
      </x:c>
      <x:c r="D17" s="17">
        <x:v>1260</x:v>
      </x:c>
      <x:c r="E17" s="17">
        <x:v>6</x:v>
      </x:c>
      <x:c r="F17" s="17">
        <x:v>285</x:v>
      </x:c>
      <x:c r="G17" s="18">
        <x:v>2520</x:v>
      </x:c>
      <x:c r="I17" s="12" t="s">
        <x:v>25</x:v>
      </x:c>
      <x:c r="J17" s="21">
        <x:f>SUM($F$7:$F$11)</x:f>
        <x:v>3675</x:v>
      </x:c>
      <x:c r="L17" s="31"/>
      <x:c r="M17" s="31"/>
      <x:c r="O17" s="227"/>
      <x:c r="P17" s="75" t="s">
        <x:v>70</x:v>
      </x:c>
      <x:c r="Q17" s="76">
        <x:v>237</x:v>
      </x:c>
      <x:c r="R17" s="76">
        <x:v>8532</x:v>
      </x:c>
      <x:c r="S17" s="76">
        <x:v>41</x:v>
      </x:c>
      <x:c r="T17" s="76">
        <x:v>1</x:v>
      </x:c>
      <x:c r="U17" s="76" t="s">
        <x:v>144</x:v>
      </x:c>
      <x:c r="V17" s="76">
        <x:v>11</x:v>
      </x:c>
      <x:c r="W17" s="76">
        <x:v>5690</x:v>
      </x:c>
    </x:row>
    <x:row r="18" spans="2:23" customHeight="1">
      <x:c r="B18" s="219"/>
      <x:c r="C18" s="72" t="s">
        <x:v>79</x:v>
      </x:c>
      <x:c r="D18" s="17">
        <x:v>1800</x:v>
      </x:c>
      <x:c r="E18" s="17">
        <x:v>8</x:v>
      </x:c>
      <x:c r="F18" s="17">
        <x:v>360</x:v>
      </x:c>
      <x:c r="G18" s="18">
        <x:v>3600</x:v>
      </x:c>
      <x:c r="I18" s="12" t="s">
        <x:v>37</x:v>
      </x:c>
      <x:c r="J18" s="21">
        <x:f>SUM($F$17:$F$21)*5</x:f>
        <x:v>11025</x:v>
      </x:c>
      <x:c r="L18" s="31"/>
      <x:c r="M18" s="31"/>
      <x:c r="O18" s="227"/>
      <x:c r="P18" s="75" t="s">
        <x:v>60</x:v>
      </x:c>
      <x:c r="Q18" s="76">
        <x:v>237</x:v>
      </x:c>
      <x:c r="R18" s="76">
        <x:v>8532</x:v>
      </x:c>
      <x:c r="S18" s="76">
        <x:v>41</x:v>
      </x:c>
      <x:c r="T18" s="76">
        <x:v>2</x:v>
      </x:c>
      <x:c r="U18" s="76" t="s">
        <x:v>144</x:v>
      </x:c>
      <x:c r="V18" s="76">
        <x:v>11</x:v>
      </x:c>
      <x:c r="W18" s="76">
        <x:v>5830</x:v>
      </x:c>
    </x:row>
    <x:row r="19" spans="2:23" customHeight="1">
      <x:c r="B19" s="219"/>
      <x:c r="C19" s="72" t="s">
        <x:v>54</x:v>
      </x:c>
      <x:c r="D19" s="17">
        <x:v>2340</x:v>
      </x:c>
      <x:c r="E19" s="17">
        <x:v>9</x:v>
      </x:c>
      <x:c r="F19" s="17">
        <x:v>450</x:v>
      </x:c>
      <x:c r="G19" s="18">
        <x:v>4680</x:v>
      </x:c>
      <x:c r="I19" s="12" t="s">
        <x:v>120</x:v>
      </x:c>
      <x:c r="J19" s="21">
        <x:f>SUM($G$7:$G$11)+SUM($G$17:$G$21)*5</x:f>
        <x:v>158400</x:v>
      </x:c>
      <x:c r="L19" s="31"/>
      <x:c r="M19" s="31"/>
      <x:c r="O19" s="227"/>
      <x:c r="P19" s="75" t="s">
        <x:v>64</x:v>
      </x:c>
      <x:c r="Q19" s="76">
        <x:v>341</x:v>
      </x:c>
      <x:c r="R19" s="76">
        <x:v>9548</x:v>
      </x:c>
      <x:c r="S19" s="76">
        <x:v>60</x:v>
      </x:c>
      <x:c r="T19" s="76">
        <x:v>2</x:v>
      </x:c>
      <x:c r="U19" s="76">
        <x:v>1</x:v>
      </x:c>
      <x:c r="V19" s="76">
        <x:v>16</x:v>
      </x:c>
      <x:c r="W19" s="76">
        <x:v>5980</x:v>
      </x:c>
    </x:row>
    <x:row r="20" spans="2:23" customHeight="1">
      <x:c r="B20" s="219"/>
      <x:c r="C20" s="72" t="s">
        <x:v>52</x:v>
      </x:c>
      <x:c r="D20" s="17">
        <x:v>2880</x:v>
      </x:c>
      <x:c r="E20" s="17">
        <x:v>9</x:v>
      </x:c>
      <x:c r="F20" s="17">
        <x:v>510</x:v>
      </x:c>
      <x:c r="G20" s="18">
        <x:v>5760</x:v>
      </x:c>
      <x:c r="I20" s="31"/>
      <x:c r="J20" s="31"/>
      <x:c r="L20" s="31"/>
      <x:c r="M20" s="31"/>
      <x:c r="O20" s="227"/>
      <x:c r="P20" s="75" t="s">
        <x:v>53</x:v>
      </x:c>
      <x:c r="Q20" s="76">
        <x:v>341</x:v>
      </x:c>
      <x:c r="R20" s="76">
        <x:v>9548</x:v>
      </x:c>
      <x:c r="S20" s="76">
        <x:v>60</x:v>
      </x:c>
      <x:c r="T20" s="76">
        <x:v>2</x:v>
      </x:c>
      <x:c r="U20" s="76">
        <x:v>1</x:v>
      </x:c>
      <x:c r="V20" s="76">
        <x:v>16</x:v>
      </x:c>
      <x:c r="W20" s="76">
        <x:v>6120</x:v>
      </x:c>
    </x:row>
    <x:row r="21" spans="2:23" customHeight="1">
      <x:c r="B21" s="220"/>
      <x:c r="C21" s="73" t="s">
        <x:v>41</x:v>
      </x:c>
      <x:c r="D21" s="19">
        <x:v>3600</x:v>
      </x:c>
      <x:c r="E21" s="19">
        <x:v>13</x:v>
      </x:c>
      <x:c r="F21" s="19">
        <x:v>600</x:v>
      </x:c>
      <x:c r="G21" s="20">
        <x:v>7200</x:v>
      </x:c>
      <x:c r="I21" s="31"/>
      <x:c r="J21" s="31"/>
      <x:c r="L21" s="31"/>
      <x:c r="M21" s="31"/>
      <x:c r="O21" s="227"/>
      <x:c r="P21" s="75" t="s">
        <x:v>68</x:v>
      </x:c>
      <x:c r="Q21" s="76">
        <x:v>341</x:v>
      </x:c>
      <x:c r="R21" s="76">
        <x:v>9548</x:v>
      </x:c>
      <x:c r="S21" s="76">
        <x:v>60</x:v>
      </x:c>
      <x:c r="T21" s="76">
        <x:v>2</x:v>
      </x:c>
      <x:c r="U21" s="76">
        <x:v>1</x:v>
      </x:c>
      <x:c r="V21" s="76">
        <x:v>16</x:v>
      </x:c>
      <x:c r="W21" s="76">
        <x:v>6270</x:v>
      </x:c>
    </x:row>
    <x:row r="22" spans="1:16384" s="30" customFormat="1" customHeight="1">
      <x:c r="A22" s="31"/>
      <x:c r="B22" s="31"/>
      <x:c r="C22" s="31"/>
      <x:c r="D22" s="31"/>
      <x:c r="E22" s="31"/>
      <x:c r="F22" s="31"/>
      <x:c r="G22" s="31"/>
      <x:c r="H22" s="31"/>
      <x:c r="I22" s="31"/>
      <x:c r="J22" s="31"/>
      <x:c r="K22" s="31"/>
      <x:c r="L22" s="31"/>
      <x:c r="M22" s="31"/>
      <x:c r="N22" s="31"/>
      <x:c r="O22" s="227"/>
      <x:c r="P22" s="75" t="s">
        <x:v>75</x:v>
      </x:c>
      <x:c r="Q22" s="77"/>
      <x:c r="R22" s="77"/>
      <x:c r="S22" s="77"/>
      <x:c r="T22" s="77"/>
      <x:c r="U22" s="77"/>
      <x:c r="V22" s="77"/>
      <x:c r="W22" s="77"/>
      <x:c r="Y22" s="31"/>
      <x:c r="Z22" s="31"/>
      <x:c r="AA22" s="31"/>
      <x:c r="AB22" s="31"/>
      <x:c r="AC22" s="31"/>
      <x:c r="AD22" s="31"/>
      <x:c r="AE22" s="31"/>
      <x:c r="AF22" s="31"/>
      <x:c r="AG22" s="31"/>
      <x:c r="AH22" s="31"/>
      <x:c r="AI22" s="31"/>
      <x:c r="AJ22" s="31"/>
      <x:c r="AK22" s="31"/>
      <x:c r="AL22" s="31"/>
      <x:c r="AM22" s="31"/>
      <x:c r="AN22" s="31"/>
      <x:c r="AO22" s="31"/>
      <x:c r="AP22" s="31"/>
      <x:c r="AQ22" s="31"/>
      <x:c r="AR22" s="31"/>
      <x:c r="AS22" s="31"/>
      <x:c r="AT22" s="31"/>
      <x:c r="AU22" s="31"/>
      <x:c r="AV22" s="31"/>
      <x:c r="AW22" s="31"/>
      <x:c r="AX22" s="31"/>
      <x:c r="AY22" s="31"/>
      <x:c r="AZ22" s="31"/>
      <x:c r="BA22" s="31"/>
      <x:c r="BB22" s="31"/>
      <x:c r="BC22" s="31"/>
      <x:c r="BD22" s="31"/>
      <x:c r="BE22" s="31"/>
      <x:c r="BF22" s="31"/>
      <x:c r="BG22" s="31"/>
      <x:c r="BH22" s="31"/>
      <x:c r="BI22" s="31"/>
      <x:c r="BJ22" s="31"/>
      <x:c r="BK22" s="31"/>
      <x:c r="BL22" s="31"/>
      <x:c r="BM22" s="31"/>
      <x:c r="BN22" s="31"/>
      <x:c r="BO22" s="31"/>
      <x:c r="BP22" s="31"/>
      <x:c r="BQ22" s="31"/>
      <x:c r="BR22" s="31"/>
      <x:c r="BS22" s="31"/>
      <x:c r="BT22" s="31"/>
      <x:c r="BU22" s="31"/>
      <x:c r="BV22" s="31"/>
      <x:c r="BW22" s="31"/>
      <x:c r="BX22" s="31"/>
      <x:c r="BY22" s="31"/>
      <x:c r="BZ22" s="31"/>
      <x:c r="CA22" s="31"/>
      <x:c r="CB22" s="31"/>
      <x:c r="CC22" s="31"/>
      <x:c r="CD22" s="31"/>
      <x:c r="CE22" s="31"/>
      <x:c r="CF22" s="31"/>
      <x:c r="CG22" s="31"/>
      <x:c r="CH22" s="31"/>
      <x:c r="CI22" s="31"/>
      <x:c r="CJ22" s="31"/>
      <x:c r="CK22" s="31"/>
      <x:c r="CL22" s="31"/>
      <x:c r="CM22" s="31"/>
      <x:c r="CN22" s="31"/>
      <x:c r="CO22" s="31"/>
      <x:c r="CP22" s="31"/>
      <x:c r="CQ22" s="31"/>
      <x:c r="CR22" s="31"/>
      <x:c r="CS22" s="31"/>
      <x:c r="CT22" s="31"/>
      <x:c r="CU22" s="31"/>
      <x:c r="CV22" s="31"/>
      <x:c r="CW22" s="31"/>
      <x:c r="CX22" s="31"/>
      <x:c r="CY22" s="31"/>
      <x:c r="CZ22" s="31"/>
      <x:c r="DA22" s="31"/>
      <x:c r="DB22" s="31"/>
      <x:c r="DC22" s="31"/>
      <x:c r="DD22" s="31"/>
      <x:c r="DE22" s="31"/>
      <x:c r="DF22" s="31"/>
      <x:c r="DG22" s="31"/>
      <x:c r="DH22" s="31"/>
      <x:c r="DI22" s="31"/>
      <x:c r="DJ22" s="31"/>
      <x:c r="DK22" s="31"/>
      <x:c r="DL22" s="31"/>
      <x:c r="DM22" s="31"/>
      <x:c r="DN22" s="31"/>
      <x:c r="DO22" s="31"/>
      <x:c r="DP22" s="31"/>
      <x:c r="DQ22" s="31"/>
      <x:c r="DR22" s="31"/>
      <x:c r="DS22" s="31"/>
      <x:c r="DT22" s="31"/>
      <x:c r="DU22" s="31"/>
      <x:c r="DV22" s="31"/>
      <x:c r="DW22" s="31"/>
      <x:c r="DX22" s="31"/>
      <x:c r="DY22" s="31"/>
      <x:c r="DZ22" s="31"/>
      <x:c r="EA22" s="31"/>
      <x:c r="EB22" s="31"/>
      <x:c r="EC22" s="31"/>
      <x:c r="ED22" s="31"/>
      <x:c r="EE22" s="31"/>
      <x:c r="EF22" s="31"/>
      <x:c r="EG22" s="31"/>
      <x:c r="EH22" s="31"/>
      <x:c r="EI22" s="31"/>
      <x:c r="EJ22" s="31"/>
      <x:c r="EK22" s="31"/>
      <x:c r="EL22" s="31"/>
      <x:c r="EM22" s="31"/>
      <x:c r="EN22" s="31"/>
      <x:c r="EO22" s="31"/>
      <x:c r="EP22" s="31"/>
      <x:c r="EQ22" s="31"/>
      <x:c r="ER22" s="31"/>
      <x:c r="ES22" s="31"/>
      <x:c r="ET22" s="31"/>
      <x:c r="EU22" s="31"/>
      <x:c r="EV22" s="31"/>
      <x:c r="EW22" s="31"/>
      <x:c r="EX22" s="31"/>
      <x:c r="EY22" s="31"/>
      <x:c r="EZ22" s="31"/>
      <x:c r="FA22" s="31"/>
      <x:c r="FB22" s="31"/>
      <x:c r="FC22" s="31"/>
      <x:c r="FD22" s="31"/>
      <x:c r="FE22" s="31"/>
      <x:c r="FF22" s="31"/>
      <x:c r="FG22" s="31"/>
      <x:c r="FH22" s="31"/>
      <x:c r="FI22" s="31"/>
      <x:c r="FJ22" s="31"/>
      <x:c r="FK22" s="31"/>
      <x:c r="FL22" s="31"/>
      <x:c r="FM22" s="31"/>
      <x:c r="FN22" s="31"/>
      <x:c r="FO22" s="31"/>
      <x:c r="FP22" s="31"/>
      <x:c r="FQ22" s="31"/>
      <x:c r="FR22" s="31"/>
      <x:c r="FS22" s="31"/>
      <x:c r="FT22" s="31"/>
      <x:c r="FU22" s="31"/>
      <x:c r="FV22" s="31"/>
      <x:c r="FW22" s="31"/>
      <x:c r="FX22" s="31"/>
      <x:c r="FY22" s="31"/>
      <x:c r="FZ22" s="31"/>
      <x:c r="GA22" s="31"/>
      <x:c r="GB22" s="31"/>
      <x:c r="GC22" s="31"/>
      <x:c r="GD22" s="31"/>
      <x:c r="GE22" s="31"/>
      <x:c r="GF22" s="31"/>
      <x:c r="GG22" s="31"/>
      <x:c r="GH22" s="31"/>
      <x:c r="GI22" s="31"/>
      <x:c r="GJ22" s="31"/>
      <x:c r="GK22" s="31"/>
      <x:c r="GL22" s="31"/>
      <x:c r="GM22" s="31"/>
      <x:c r="GN22" s="31"/>
      <x:c r="GO22" s="31"/>
      <x:c r="GP22" s="31"/>
      <x:c r="GQ22" s="31"/>
      <x:c r="GR22" s="31"/>
      <x:c r="GS22" s="31"/>
      <x:c r="GT22" s="31"/>
      <x:c r="GU22" s="31"/>
      <x:c r="GV22" s="31"/>
      <x:c r="GW22" s="31"/>
      <x:c r="GX22" s="31"/>
      <x:c r="GY22" s="31"/>
      <x:c r="GZ22" s="31"/>
      <x:c r="HA22" s="31"/>
      <x:c r="HB22" s="31"/>
      <x:c r="HC22" s="31"/>
      <x:c r="HD22" s="31"/>
      <x:c r="HE22" s="31"/>
      <x:c r="HF22" s="31"/>
      <x:c r="HG22" s="31"/>
      <x:c r="HH22" s="31"/>
      <x:c r="HI22" s="31"/>
      <x:c r="HJ22" s="31"/>
      <x:c r="HK22" s="31"/>
      <x:c r="HL22" s="31"/>
      <x:c r="HM22" s="31"/>
      <x:c r="HN22" s="31"/>
      <x:c r="HO22" s="31"/>
      <x:c r="HP22" s="31"/>
      <x:c r="HQ22" s="31"/>
      <x:c r="HR22" s="31"/>
      <x:c r="HS22" s="31"/>
      <x:c r="HT22" s="31"/>
      <x:c r="HU22" s="31"/>
      <x:c r="HV22" s="31"/>
      <x:c r="HW22" s="31"/>
      <x:c r="HX22" s="31"/>
      <x:c r="HY22" s="31"/>
      <x:c r="HZ22" s="31"/>
      <x:c r="IA22" s="31"/>
      <x:c r="IB22" s="31"/>
      <x:c r="IC22" s="31"/>
      <x:c r="ID22" s="31"/>
      <x:c r="IE22" s="31"/>
      <x:c r="IF22" s="31"/>
      <x:c r="IG22" s="31"/>
      <x:c r="IH22" s="31"/>
      <x:c r="II22" s="31"/>
      <x:c r="IJ22" s="31"/>
      <x:c r="IK22" s="31"/>
      <x:c r="IL22" s="31"/>
      <x:c r="IM22" s="31"/>
      <x:c r="IN22" s="31"/>
      <x:c r="IO22" s="31"/>
      <x:c r="IP22" s="31"/>
      <x:c r="IQ22" s="31"/>
      <x:c r="IR22" s="31"/>
      <x:c r="IS22" s="31"/>
      <x:c r="IT22" s="31"/>
      <x:c r="IU22" s="31"/>
      <x:c r="IV22" s="31"/>
      <x:c r="IW22" s="31"/>
      <x:c r="IX22" s="31"/>
      <x:c r="IY22" s="31"/>
      <x:c r="IZ22" s="31"/>
      <x:c r="JA22" s="31"/>
      <x:c r="JB22" s="31"/>
      <x:c r="JC22" s="31"/>
      <x:c r="JD22" s="31"/>
      <x:c r="JE22" s="31"/>
      <x:c r="JF22" s="31"/>
      <x:c r="JG22" s="31"/>
      <x:c r="JH22" s="31"/>
      <x:c r="JI22" s="31"/>
      <x:c r="JJ22" s="31"/>
      <x:c r="JK22" s="31"/>
      <x:c r="JL22" s="31"/>
      <x:c r="JM22" s="31"/>
      <x:c r="JN22" s="31"/>
      <x:c r="JO22" s="31"/>
      <x:c r="JP22" s="31"/>
      <x:c r="JQ22" s="31"/>
      <x:c r="JR22" s="31"/>
      <x:c r="JS22" s="31"/>
      <x:c r="JT22" s="31"/>
      <x:c r="JU22" s="31"/>
      <x:c r="JV22" s="31"/>
      <x:c r="JW22" s="31"/>
      <x:c r="JX22" s="31"/>
      <x:c r="JY22" s="31"/>
      <x:c r="JZ22" s="31"/>
      <x:c r="KA22" s="31"/>
      <x:c r="KB22" s="31"/>
      <x:c r="KC22" s="31"/>
      <x:c r="KD22" s="31"/>
      <x:c r="KE22" s="31"/>
      <x:c r="KF22" s="31"/>
      <x:c r="KG22" s="31"/>
      <x:c r="KH22" s="31"/>
      <x:c r="KI22" s="31"/>
      <x:c r="KJ22" s="31"/>
      <x:c r="KK22" s="31"/>
      <x:c r="KL22" s="31"/>
      <x:c r="KM22" s="31"/>
      <x:c r="KN22" s="31"/>
      <x:c r="KO22" s="31"/>
      <x:c r="KP22" s="31"/>
      <x:c r="KQ22" s="31"/>
      <x:c r="KR22" s="31"/>
      <x:c r="KS22" s="31"/>
      <x:c r="KT22" s="31"/>
      <x:c r="KU22" s="31"/>
      <x:c r="KV22" s="31"/>
      <x:c r="KW22" s="31"/>
      <x:c r="KX22" s="31"/>
      <x:c r="KY22" s="31"/>
      <x:c r="KZ22" s="31"/>
      <x:c r="LA22" s="31"/>
      <x:c r="LB22" s="31"/>
      <x:c r="LC22" s="31"/>
      <x:c r="LD22" s="31"/>
      <x:c r="LE22" s="31"/>
      <x:c r="LF22" s="31"/>
      <x:c r="LG22" s="31"/>
      <x:c r="LH22" s="31"/>
      <x:c r="LI22" s="31"/>
      <x:c r="LJ22" s="31"/>
      <x:c r="LK22" s="31"/>
      <x:c r="LL22" s="31"/>
      <x:c r="LM22" s="31"/>
      <x:c r="LN22" s="31"/>
      <x:c r="LO22" s="31"/>
      <x:c r="LP22" s="31"/>
      <x:c r="LQ22" s="31"/>
      <x:c r="LR22" s="31"/>
      <x:c r="LS22" s="31"/>
      <x:c r="LT22" s="31"/>
      <x:c r="LU22" s="31"/>
      <x:c r="LV22" s="31"/>
      <x:c r="LW22" s="31"/>
      <x:c r="LX22" s="31"/>
      <x:c r="LY22" s="31"/>
      <x:c r="LZ22" s="31"/>
      <x:c r="MA22" s="31"/>
      <x:c r="MB22" s="31"/>
      <x:c r="MC22" s="31"/>
      <x:c r="MD22" s="31"/>
      <x:c r="ME22" s="31"/>
      <x:c r="MF22" s="31"/>
      <x:c r="MG22" s="31"/>
      <x:c r="MH22" s="31"/>
      <x:c r="MI22" s="31"/>
      <x:c r="MJ22" s="31"/>
      <x:c r="MK22" s="31"/>
      <x:c r="ML22" s="31"/>
      <x:c r="MM22" s="31"/>
      <x:c r="MN22" s="31"/>
      <x:c r="MO22" s="31"/>
      <x:c r="MP22" s="31"/>
      <x:c r="MQ22" s="31"/>
      <x:c r="MR22" s="31"/>
      <x:c r="MS22" s="31"/>
      <x:c r="MT22" s="31"/>
      <x:c r="MU22" s="31"/>
      <x:c r="MV22" s="31"/>
      <x:c r="MW22" s="31"/>
      <x:c r="MX22" s="31"/>
      <x:c r="MY22" s="31"/>
      <x:c r="MZ22" s="31"/>
      <x:c r="NA22" s="31"/>
      <x:c r="NB22" s="31"/>
      <x:c r="NC22" s="31"/>
      <x:c r="ND22" s="31"/>
      <x:c r="NE22" s="31"/>
      <x:c r="NF22" s="31"/>
      <x:c r="NG22" s="31"/>
      <x:c r="NH22" s="31"/>
      <x:c r="NI22" s="31"/>
      <x:c r="NJ22" s="31"/>
      <x:c r="NK22" s="31"/>
      <x:c r="NL22" s="31"/>
      <x:c r="NM22" s="31"/>
      <x:c r="NN22" s="31"/>
      <x:c r="NO22" s="31"/>
      <x:c r="NP22" s="31"/>
      <x:c r="NQ22" s="31"/>
      <x:c r="NR22" s="31"/>
      <x:c r="NS22" s="31"/>
      <x:c r="NT22" s="31"/>
      <x:c r="NU22" s="31"/>
      <x:c r="NV22" s="31"/>
      <x:c r="NW22" s="31"/>
      <x:c r="NX22" s="31"/>
      <x:c r="NY22" s="31"/>
      <x:c r="NZ22" s="31"/>
      <x:c r="OA22" s="31"/>
      <x:c r="OB22" s="31"/>
      <x:c r="OC22" s="31"/>
      <x:c r="OD22" s="31"/>
      <x:c r="OE22" s="31"/>
      <x:c r="OF22" s="31"/>
      <x:c r="OG22" s="31"/>
      <x:c r="OH22" s="31"/>
      <x:c r="OI22" s="31"/>
      <x:c r="OJ22" s="31"/>
      <x:c r="OK22" s="31"/>
      <x:c r="OL22" s="31"/>
      <x:c r="OM22" s="31"/>
      <x:c r="ON22" s="31"/>
      <x:c r="OO22" s="31"/>
      <x:c r="OP22" s="31"/>
      <x:c r="OQ22" s="31"/>
      <x:c r="OR22" s="31"/>
      <x:c r="OS22" s="31"/>
      <x:c r="OT22" s="31"/>
      <x:c r="OU22" s="31"/>
      <x:c r="OV22" s="31"/>
      <x:c r="OW22" s="31"/>
      <x:c r="OX22" s="31"/>
      <x:c r="OY22" s="31"/>
      <x:c r="OZ22" s="31"/>
      <x:c r="PA22" s="31"/>
      <x:c r="PB22" s="31"/>
      <x:c r="PC22" s="31"/>
      <x:c r="PD22" s="31"/>
      <x:c r="PE22" s="31"/>
      <x:c r="PF22" s="31"/>
      <x:c r="PG22" s="31"/>
      <x:c r="PH22" s="31"/>
      <x:c r="PI22" s="31"/>
      <x:c r="PJ22" s="31"/>
      <x:c r="PK22" s="31"/>
      <x:c r="PL22" s="31"/>
      <x:c r="PM22" s="31"/>
      <x:c r="PN22" s="31"/>
      <x:c r="PO22" s="31"/>
      <x:c r="PP22" s="31"/>
      <x:c r="PQ22" s="31"/>
      <x:c r="PR22" s="31"/>
      <x:c r="PS22" s="31"/>
      <x:c r="PT22" s="31"/>
      <x:c r="PU22" s="31"/>
      <x:c r="PV22" s="31"/>
      <x:c r="PW22" s="31"/>
      <x:c r="PX22" s="31"/>
      <x:c r="PY22" s="31"/>
      <x:c r="PZ22" s="31"/>
      <x:c r="QA22" s="31"/>
      <x:c r="QB22" s="31"/>
      <x:c r="QC22" s="31"/>
      <x:c r="QD22" s="31"/>
      <x:c r="QE22" s="31"/>
      <x:c r="QF22" s="31"/>
      <x:c r="QG22" s="31"/>
      <x:c r="QH22" s="31"/>
      <x:c r="QI22" s="31"/>
      <x:c r="QJ22" s="31"/>
      <x:c r="QK22" s="31"/>
      <x:c r="QL22" s="31"/>
      <x:c r="QM22" s="31"/>
      <x:c r="QN22" s="31"/>
      <x:c r="QO22" s="31"/>
      <x:c r="QP22" s="31"/>
      <x:c r="QQ22" s="31"/>
      <x:c r="QR22" s="31"/>
      <x:c r="QS22" s="31"/>
      <x:c r="QT22" s="31"/>
      <x:c r="QU22" s="31"/>
      <x:c r="QV22" s="31"/>
      <x:c r="QW22" s="31"/>
      <x:c r="QX22" s="31"/>
      <x:c r="QY22" s="31"/>
      <x:c r="QZ22" s="31"/>
      <x:c r="RA22" s="31"/>
      <x:c r="RB22" s="31"/>
      <x:c r="RC22" s="31"/>
      <x:c r="RD22" s="31"/>
      <x:c r="RE22" s="31"/>
      <x:c r="RF22" s="31"/>
      <x:c r="RG22" s="31"/>
      <x:c r="RH22" s="31"/>
      <x:c r="RI22" s="31"/>
      <x:c r="RJ22" s="31"/>
      <x:c r="RK22" s="31"/>
      <x:c r="RL22" s="31"/>
      <x:c r="RM22" s="31"/>
      <x:c r="RN22" s="31"/>
      <x:c r="RO22" s="31"/>
      <x:c r="RP22" s="31"/>
      <x:c r="RQ22" s="31"/>
      <x:c r="RR22" s="31"/>
      <x:c r="RS22" s="31"/>
      <x:c r="RT22" s="31"/>
      <x:c r="RU22" s="31"/>
      <x:c r="RV22" s="31"/>
      <x:c r="RW22" s="31"/>
      <x:c r="RX22" s="31"/>
      <x:c r="RY22" s="31"/>
      <x:c r="RZ22" s="31"/>
      <x:c r="SA22" s="31"/>
      <x:c r="SB22" s="31"/>
      <x:c r="SC22" s="31"/>
      <x:c r="SD22" s="31"/>
      <x:c r="SE22" s="31"/>
      <x:c r="SF22" s="31"/>
      <x:c r="SG22" s="31"/>
      <x:c r="SH22" s="31"/>
      <x:c r="SI22" s="31"/>
      <x:c r="SJ22" s="31"/>
      <x:c r="SK22" s="31"/>
      <x:c r="SL22" s="31"/>
      <x:c r="SM22" s="31"/>
      <x:c r="SN22" s="31"/>
      <x:c r="SO22" s="31"/>
      <x:c r="SP22" s="31"/>
      <x:c r="SQ22" s="31"/>
      <x:c r="SR22" s="31"/>
      <x:c r="SS22" s="31"/>
      <x:c r="ST22" s="31"/>
      <x:c r="SU22" s="31"/>
      <x:c r="SV22" s="31"/>
      <x:c r="SW22" s="31"/>
      <x:c r="SX22" s="31"/>
      <x:c r="SY22" s="31"/>
      <x:c r="SZ22" s="31"/>
      <x:c r="TA22" s="31"/>
      <x:c r="TB22" s="31"/>
      <x:c r="TC22" s="31"/>
      <x:c r="TD22" s="31"/>
      <x:c r="TE22" s="31"/>
      <x:c r="TF22" s="31"/>
      <x:c r="TG22" s="31"/>
      <x:c r="TH22" s="31"/>
      <x:c r="TI22" s="31"/>
      <x:c r="TJ22" s="31"/>
      <x:c r="TK22" s="31"/>
      <x:c r="TL22" s="31"/>
      <x:c r="TM22" s="31"/>
      <x:c r="TN22" s="31"/>
      <x:c r="TO22" s="31"/>
      <x:c r="TP22" s="31"/>
      <x:c r="TQ22" s="31"/>
      <x:c r="TR22" s="31"/>
      <x:c r="TS22" s="31"/>
      <x:c r="TT22" s="31"/>
      <x:c r="TU22" s="31"/>
      <x:c r="TV22" s="31"/>
      <x:c r="TW22" s="31"/>
      <x:c r="TX22" s="31"/>
      <x:c r="TY22" s="31"/>
      <x:c r="TZ22" s="31"/>
      <x:c r="UA22" s="31"/>
      <x:c r="UB22" s="31"/>
      <x:c r="UC22" s="31"/>
      <x:c r="UD22" s="31"/>
      <x:c r="UE22" s="31"/>
      <x:c r="UF22" s="31"/>
      <x:c r="UG22" s="31"/>
      <x:c r="UH22" s="31"/>
      <x:c r="UI22" s="31"/>
      <x:c r="UJ22" s="31"/>
      <x:c r="UK22" s="31"/>
      <x:c r="UL22" s="31"/>
      <x:c r="UM22" s="31"/>
      <x:c r="UN22" s="31"/>
      <x:c r="UO22" s="31"/>
      <x:c r="UP22" s="31"/>
      <x:c r="UQ22" s="31"/>
      <x:c r="UR22" s="31"/>
      <x:c r="US22" s="31"/>
      <x:c r="UT22" s="31"/>
      <x:c r="UU22" s="31"/>
      <x:c r="UV22" s="31"/>
      <x:c r="UW22" s="31"/>
      <x:c r="UX22" s="31"/>
      <x:c r="UY22" s="31"/>
      <x:c r="UZ22" s="31"/>
      <x:c r="VA22" s="31"/>
      <x:c r="VB22" s="31"/>
      <x:c r="VC22" s="31"/>
      <x:c r="VD22" s="31"/>
      <x:c r="VE22" s="31"/>
      <x:c r="VF22" s="31"/>
      <x:c r="VG22" s="31"/>
      <x:c r="VH22" s="31"/>
      <x:c r="VI22" s="31"/>
      <x:c r="VJ22" s="31"/>
      <x:c r="VK22" s="31"/>
      <x:c r="VL22" s="31"/>
      <x:c r="VM22" s="31"/>
      <x:c r="VN22" s="31"/>
      <x:c r="VO22" s="31"/>
      <x:c r="VP22" s="31"/>
      <x:c r="VQ22" s="31"/>
      <x:c r="VR22" s="31"/>
      <x:c r="VS22" s="31"/>
      <x:c r="VT22" s="31"/>
      <x:c r="VU22" s="31"/>
      <x:c r="VV22" s="31"/>
      <x:c r="VW22" s="31"/>
      <x:c r="VX22" s="31"/>
      <x:c r="VY22" s="31"/>
      <x:c r="VZ22" s="31"/>
      <x:c r="WA22" s="31"/>
      <x:c r="WB22" s="31"/>
      <x:c r="WC22" s="31"/>
      <x:c r="WD22" s="31"/>
      <x:c r="WE22" s="31"/>
      <x:c r="WF22" s="31"/>
      <x:c r="WG22" s="31"/>
      <x:c r="WH22" s="31"/>
      <x:c r="WI22" s="31"/>
      <x:c r="WJ22" s="31"/>
      <x:c r="WK22" s="31"/>
      <x:c r="WL22" s="31"/>
      <x:c r="WM22" s="31"/>
      <x:c r="WN22" s="31"/>
      <x:c r="WO22" s="31"/>
      <x:c r="WP22" s="31"/>
      <x:c r="WQ22" s="31"/>
      <x:c r="WR22" s="31"/>
      <x:c r="WS22" s="31"/>
      <x:c r="WT22" s="31"/>
      <x:c r="WU22" s="31"/>
      <x:c r="WV22" s="31"/>
      <x:c r="WW22" s="31"/>
      <x:c r="WX22" s="31"/>
      <x:c r="WY22" s="31"/>
      <x:c r="WZ22" s="31"/>
      <x:c r="XA22" s="31"/>
      <x:c r="XB22" s="31"/>
      <x:c r="XC22" s="31"/>
      <x:c r="XD22" s="31"/>
      <x:c r="XE22" s="31"/>
      <x:c r="XF22" s="31"/>
      <x:c r="XG22" s="31"/>
      <x:c r="XH22" s="31"/>
      <x:c r="XI22" s="31"/>
      <x:c r="XJ22" s="31"/>
      <x:c r="XK22" s="31"/>
      <x:c r="XL22" s="31"/>
      <x:c r="XM22" s="31"/>
      <x:c r="XN22" s="31"/>
      <x:c r="XO22" s="31"/>
      <x:c r="XP22" s="31"/>
      <x:c r="XQ22" s="31"/>
      <x:c r="XR22" s="31"/>
      <x:c r="XS22" s="31"/>
      <x:c r="XT22" s="31"/>
      <x:c r="XU22" s="31"/>
      <x:c r="XV22" s="31"/>
      <x:c r="XW22" s="31"/>
      <x:c r="XX22" s="31"/>
      <x:c r="XY22" s="31"/>
      <x:c r="XZ22" s="31"/>
      <x:c r="YA22" s="31"/>
      <x:c r="YB22" s="31"/>
      <x:c r="YC22" s="31"/>
      <x:c r="YD22" s="31"/>
      <x:c r="YE22" s="31"/>
      <x:c r="YF22" s="31"/>
      <x:c r="YG22" s="31"/>
      <x:c r="YH22" s="31"/>
      <x:c r="YI22" s="31"/>
      <x:c r="YJ22" s="31"/>
      <x:c r="YK22" s="31"/>
      <x:c r="YL22" s="31"/>
      <x:c r="YM22" s="31"/>
      <x:c r="YN22" s="31"/>
      <x:c r="YO22" s="31"/>
      <x:c r="YP22" s="31"/>
      <x:c r="YQ22" s="31"/>
      <x:c r="YR22" s="31"/>
      <x:c r="YS22" s="31"/>
      <x:c r="YT22" s="31"/>
      <x:c r="YU22" s="31"/>
      <x:c r="YV22" s="31"/>
      <x:c r="YW22" s="31"/>
      <x:c r="YX22" s="31"/>
      <x:c r="YY22" s="31"/>
      <x:c r="YZ22" s="31"/>
      <x:c r="ZA22" s="31"/>
      <x:c r="ZB22" s="31"/>
      <x:c r="ZC22" s="31"/>
      <x:c r="ZD22" s="31"/>
      <x:c r="ZE22" s="31"/>
      <x:c r="ZF22" s="31"/>
      <x:c r="ZG22" s="31"/>
      <x:c r="ZH22" s="31"/>
      <x:c r="ZI22" s="31"/>
      <x:c r="ZJ22" s="31"/>
      <x:c r="ZK22" s="31"/>
      <x:c r="ZL22" s="31"/>
      <x:c r="ZM22" s="31"/>
      <x:c r="ZN22" s="31"/>
      <x:c r="ZO22" s="31"/>
      <x:c r="ZP22" s="31"/>
      <x:c r="ZQ22" s="31"/>
      <x:c r="ZR22" s="31"/>
      <x:c r="ZS22" s="31"/>
      <x:c r="ZT22" s="31"/>
      <x:c r="ZU22" s="31"/>
      <x:c r="ZV22" s="31"/>
      <x:c r="ZW22" s="31"/>
      <x:c r="ZX22" s="31"/>
      <x:c r="ZY22" s="31"/>
      <x:c r="ZZ22" s="31"/>
      <x:c r="AAA22" s="31"/>
      <x:c r="AAB22" s="31"/>
      <x:c r="AAC22" s="31"/>
      <x:c r="AAD22" s="31"/>
      <x:c r="AAE22" s="31"/>
      <x:c r="AAF22" s="31"/>
      <x:c r="AAG22" s="31"/>
      <x:c r="AAH22" s="31"/>
      <x:c r="AAI22" s="31"/>
      <x:c r="AAJ22" s="31"/>
      <x:c r="AAK22" s="31"/>
      <x:c r="AAL22" s="31"/>
      <x:c r="AAM22" s="31"/>
      <x:c r="AAN22" s="31"/>
      <x:c r="AAO22" s="31"/>
      <x:c r="AAP22" s="31"/>
      <x:c r="AAQ22" s="31"/>
      <x:c r="AAR22" s="31"/>
      <x:c r="AAS22" s="31"/>
      <x:c r="AAT22" s="31"/>
      <x:c r="AAU22" s="31"/>
      <x:c r="AAV22" s="31"/>
      <x:c r="AAW22" s="31"/>
      <x:c r="AAX22" s="31"/>
      <x:c r="AAY22" s="31"/>
      <x:c r="AAZ22" s="31"/>
      <x:c r="ABA22" s="31"/>
      <x:c r="ABB22" s="31"/>
      <x:c r="ABC22" s="31"/>
      <x:c r="ABD22" s="31"/>
      <x:c r="ABE22" s="31"/>
      <x:c r="ABF22" s="31"/>
      <x:c r="ABG22" s="31"/>
      <x:c r="ABH22" s="31"/>
      <x:c r="ABI22" s="31"/>
      <x:c r="ABJ22" s="31"/>
      <x:c r="ABK22" s="31"/>
      <x:c r="ABL22" s="31"/>
      <x:c r="ABM22" s="31"/>
      <x:c r="ABN22" s="31"/>
      <x:c r="ABO22" s="31"/>
      <x:c r="ABP22" s="31"/>
      <x:c r="ABQ22" s="31"/>
      <x:c r="ABR22" s="31"/>
      <x:c r="ABS22" s="31"/>
      <x:c r="ABT22" s="31"/>
      <x:c r="ABU22" s="31"/>
      <x:c r="ABV22" s="31"/>
      <x:c r="ABW22" s="31"/>
      <x:c r="ABX22" s="31"/>
      <x:c r="ABY22" s="31"/>
      <x:c r="ABZ22" s="31"/>
      <x:c r="ACA22" s="31"/>
      <x:c r="ACB22" s="31"/>
      <x:c r="ACC22" s="31"/>
      <x:c r="ACD22" s="31"/>
      <x:c r="ACE22" s="31"/>
      <x:c r="ACF22" s="31"/>
      <x:c r="ACG22" s="31"/>
      <x:c r="ACH22" s="31"/>
      <x:c r="ACI22" s="31"/>
      <x:c r="ACJ22" s="31"/>
      <x:c r="ACK22" s="31"/>
      <x:c r="ACL22" s="31"/>
      <x:c r="ACM22" s="31"/>
      <x:c r="ACN22" s="31"/>
      <x:c r="ACO22" s="31"/>
      <x:c r="ACP22" s="31"/>
      <x:c r="ACQ22" s="31"/>
      <x:c r="ACR22" s="31"/>
      <x:c r="ACS22" s="31"/>
      <x:c r="ACT22" s="31"/>
      <x:c r="ACU22" s="31"/>
      <x:c r="ACV22" s="31"/>
      <x:c r="ACW22" s="31"/>
      <x:c r="ACX22" s="31"/>
      <x:c r="ACY22" s="31"/>
      <x:c r="ACZ22" s="31"/>
      <x:c r="ADA22" s="31"/>
      <x:c r="ADB22" s="31"/>
      <x:c r="ADC22" s="31"/>
      <x:c r="ADD22" s="31"/>
      <x:c r="ADE22" s="31"/>
      <x:c r="ADF22" s="31"/>
      <x:c r="ADG22" s="31"/>
      <x:c r="ADH22" s="31"/>
      <x:c r="ADI22" s="31"/>
      <x:c r="ADJ22" s="31"/>
      <x:c r="ADK22" s="31"/>
      <x:c r="ADL22" s="31"/>
      <x:c r="ADM22" s="31"/>
      <x:c r="ADN22" s="31"/>
      <x:c r="ADO22" s="31"/>
      <x:c r="ADP22" s="31"/>
      <x:c r="ADQ22" s="31"/>
      <x:c r="ADR22" s="31"/>
      <x:c r="ADS22" s="31"/>
      <x:c r="ADT22" s="31"/>
      <x:c r="ADU22" s="31"/>
      <x:c r="ADV22" s="31"/>
      <x:c r="ADW22" s="31"/>
      <x:c r="ADX22" s="31"/>
      <x:c r="ADY22" s="31"/>
      <x:c r="ADZ22" s="31"/>
      <x:c r="AEA22" s="31"/>
      <x:c r="AEB22" s="31"/>
      <x:c r="AEC22" s="31"/>
      <x:c r="AED22" s="31"/>
      <x:c r="AEE22" s="31"/>
      <x:c r="AEF22" s="31"/>
      <x:c r="AEG22" s="31"/>
      <x:c r="AEH22" s="31"/>
      <x:c r="AEI22" s="31"/>
      <x:c r="AEJ22" s="31"/>
      <x:c r="AEK22" s="31"/>
      <x:c r="AEL22" s="31"/>
      <x:c r="AEM22" s="31"/>
      <x:c r="AEN22" s="31"/>
      <x:c r="AEO22" s="31"/>
      <x:c r="AEP22" s="31"/>
      <x:c r="AEQ22" s="31"/>
      <x:c r="AER22" s="31"/>
      <x:c r="AES22" s="31"/>
      <x:c r="AET22" s="31"/>
      <x:c r="AEU22" s="31"/>
      <x:c r="AEV22" s="31"/>
      <x:c r="AEW22" s="31"/>
      <x:c r="AEX22" s="31"/>
      <x:c r="AEY22" s="31"/>
      <x:c r="AEZ22" s="31"/>
      <x:c r="AFA22" s="31"/>
      <x:c r="AFB22" s="31"/>
      <x:c r="AFC22" s="31"/>
      <x:c r="AFD22" s="31"/>
      <x:c r="AFE22" s="31"/>
      <x:c r="AFF22" s="31"/>
      <x:c r="AFG22" s="31"/>
      <x:c r="AFH22" s="31"/>
      <x:c r="AFI22" s="31"/>
      <x:c r="AFJ22" s="31"/>
      <x:c r="AFK22" s="31"/>
      <x:c r="AFL22" s="31"/>
      <x:c r="AFM22" s="31"/>
      <x:c r="AFN22" s="31"/>
      <x:c r="AFO22" s="31"/>
      <x:c r="AFP22" s="31"/>
      <x:c r="AFQ22" s="31"/>
      <x:c r="AFR22" s="31"/>
      <x:c r="AFS22" s="31"/>
      <x:c r="AFT22" s="31"/>
      <x:c r="AFU22" s="31"/>
      <x:c r="AFV22" s="31"/>
      <x:c r="AFW22" s="31"/>
      <x:c r="AFX22" s="31"/>
      <x:c r="AFY22" s="31"/>
      <x:c r="AFZ22" s="31"/>
      <x:c r="AGA22" s="31"/>
      <x:c r="AGB22" s="31"/>
      <x:c r="AGC22" s="31"/>
      <x:c r="AGD22" s="31"/>
      <x:c r="AGE22" s="31"/>
      <x:c r="AGF22" s="31"/>
      <x:c r="AGG22" s="31"/>
      <x:c r="AGH22" s="31"/>
      <x:c r="AGI22" s="31"/>
      <x:c r="AGJ22" s="31"/>
      <x:c r="AGK22" s="31"/>
      <x:c r="AGL22" s="31"/>
      <x:c r="AGM22" s="31"/>
      <x:c r="AGN22" s="31"/>
      <x:c r="AGO22" s="31"/>
      <x:c r="AGP22" s="31"/>
      <x:c r="AGQ22" s="31"/>
      <x:c r="AGR22" s="31"/>
      <x:c r="AGS22" s="31"/>
      <x:c r="AGT22" s="31"/>
      <x:c r="AGU22" s="31"/>
      <x:c r="AGV22" s="31"/>
      <x:c r="AGW22" s="31"/>
      <x:c r="AGX22" s="31"/>
      <x:c r="AGY22" s="31"/>
      <x:c r="AGZ22" s="31"/>
      <x:c r="AHA22" s="31"/>
      <x:c r="AHB22" s="31"/>
      <x:c r="AHC22" s="31"/>
      <x:c r="AHD22" s="31"/>
      <x:c r="AHE22" s="31"/>
      <x:c r="AHF22" s="31"/>
      <x:c r="AHG22" s="31"/>
      <x:c r="AHH22" s="31"/>
      <x:c r="AHI22" s="31"/>
      <x:c r="AHJ22" s="31"/>
      <x:c r="AHK22" s="31"/>
      <x:c r="AHL22" s="31"/>
      <x:c r="AHM22" s="31"/>
      <x:c r="AHN22" s="31"/>
      <x:c r="AHO22" s="31"/>
      <x:c r="AHP22" s="31"/>
      <x:c r="AHQ22" s="31"/>
      <x:c r="AHR22" s="31"/>
      <x:c r="AHS22" s="31"/>
      <x:c r="AHT22" s="31"/>
      <x:c r="AHU22" s="31"/>
      <x:c r="AHV22" s="31"/>
      <x:c r="AHW22" s="31"/>
      <x:c r="AHX22" s="31"/>
      <x:c r="AHY22" s="31"/>
      <x:c r="AHZ22" s="31"/>
      <x:c r="AIA22" s="31"/>
      <x:c r="AIB22" s="31"/>
      <x:c r="AIC22" s="31"/>
      <x:c r="AID22" s="31"/>
      <x:c r="AIE22" s="31"/>
      <x:c r="AIF22" s="31"/>
      <x:c r="AIG22" s="31"/>
      <x:c r="AIH22" s="31"/>
      <x:c r="AII22" s="31"/>
      <x:c r="AIJ22" s="31"/>
      <x:c r="AIK22" s="31"/>
      <x:c r="AIL22" s="31"/>
      <x:c r="AIM22" s="31"/>
      <x:c r="AIN22" s="31"/>
      <x:c r="AIO22" s="31"/>
      <x:c r="AIP22" s="31"/>
      <x:c r="AIQ22" s="31"/>
      <x:c r="AIR22" s="31"/>
      <x:c r="AIS22" s="31"/>
      <x:c r="AIT22" s="31"/>
      <x:c r="AIU22" s="31"/>
      <x:c r="AIV22" s="31"/>
      <x:c r="AIW22" s="31"/>
      <x:c r="AIX22" s="31"/>
      <x:c r="AIY22" s="31"/>
      <x:c r="AIZ22" s="31"/>
      <x:c r="AJA22" s="31"/>
      <x:c r="AJB22" s="31"/>
      <x:c r="AJC22" s="31"/>
      <x:c r="AJD22" s="31"/>
      <x:c r="AJE22" s="31"/>
      <x:c r="AJF22" s="31"/>
      <x:c r="AJG22" s="31"/>
      <x:c r="AJH22" s="31"/>
      <x:c r="AJI22" s="31"/>
      <x:c r="AJJ22" s="31"/>
      <x:c r="AJK22" s="31"/>
      <x:c r="AJL22" s="31"/>
      <x:c r="AJM22" s="31"/>
      <x:c r="AJN22" s="31"/>
      <x:c r="AJO22" s="31"/>
      <x:c r="AJP22" s="31"/>
      <x:c r="AJQ22" s="31"/>
      <x:c r="AJR22" s="31"/>
      <x:c r="AJS22" s="31"/>
      <x:c r="AJT22" s="31"/>
      <x:c r="AJU22" s="31"/>
      <x:c r="AJV22" s="31"/>
      <x:c r="AJW22" s="31"/>
      <x:c r="AJX22" s="31"/>
      <x:c r="AJY22" s="31"/>
      <x:c r="AJZ22" s="31"/>
      <x:c r="AKA22" s="31"/>
      <x:c r="AKB22" s="31"/>
      <x:c r="AKC22" s="31"/>
      <x:c r="AKD22" s="31"/>
      <x:c r="AKE22" s="31"/>
      <x:c r="AKF22" s="31"/>
      <x:c r="AKG22" s="31"/>
      <x:c r="AKH22" s="31"/>
      <x:c r="AKI22" s="31"/>
      <x:c r="AKJ22" s="31"/>
      <x:c r="AKK22" s="31"/>
      <x:c r="AKL22" s="31"/>
      <x:c r="AKM22" s="31"/>
      <x:c r="AKN22" s="31"/>
      <x:c r="AKO22" s="31"/>
      <x:c r="AKP22" s="31"/>
      <x:c r="AKQ22" s="31"/>
      <x:c r="AKR22" s="31"/>
      <x:c r="AKS22" s="31"/>
      <x:c r="AKT22" s="31"/>
      <x:c r="AKU22" s="31"/>
      <x:c r="AKV22" s="31"/>
      <x:c r="AKW22" s="31"/>
      <x:c r="AKX22" s="31"/>
      <x:c r="AKY22" s="31"/>
      <x:c r="AKZ22" s="31"/>
      <x:c r="ALA22" s="31"/>
      <x:c r="ALB22" s="31"/>
      <x:c r="ALC22" s="31"/>
      <x:c r="ALD22" s="31"/>
      <x:c r="ALE22" s="31"/>
      <x:c r="ALF22" s="31"/>
      <x:c r="ALG22" s="31"/>
      <x:c r="ALH22" s="31"/>
      <x:c r="ALI22" s="31"/>
      <x:c r="ALJ22" s="31"/>
      <x:c r="ALK22" s="31"/>
      <x:c r="ALL22" s="31"/>
      <x:c r="ALM22" s="31"/>
      <x:c r="ALN22" s="31"/>
      <x:c r="ALO22" s="31"/>
      <x:c r="ALP22" s="31"/>
      <x:c r="ALQ22" s="31"/>
      <x:c r="ALR22" s="31"/>
      <x:c r="ALS22" s="31"/>
      <x:c r="ALT22" s="31"/>
      <x:c r="ALU22" s="31"/>
      <x:c r="ALV22" s="31"/>
      <x:c r="ALW22" s="31"/>
      <x:c r="ALX22" s="31"/>
      <x:c r="ALY22" s="31"/>
      <x:c r="ALZ22" s="31"/>
      <x:c r="AMA22" s="31"/>
      <x:c r="AMB22" s="31"/>
      <x:c r="AMC22" s="31"/>
      <x:c r="AMD22" s="31"/>
      <x:c r="AME22" s="31"/>
      <x:c r="AMF22" s="31"/>
      <x:c r="AMG22" s="31"/>
      <x:c r="AMH22" s="31"/>
      <x:c r="AMI22" s="31"/>
      <x:c r="AMJ22" s="31"/>
      <x:c r="AMK22" s="31"/>
      <x:c r="AML22" s="31"/>
      <x:c r="AMM22" s="31"/>
      <x:c r="AMN22" s="31"/>
      <x:c r="AMO22" s="31"/>
      <x:c r="AMP22" s="31"/>
      <x:c r="AMQ22" s="31"/>
      <x:c r="AMR22" s="31"/>
      <x:c r="AMS22" s="31"/>
      <x:c r="AMT22" s="31"/>
      <x:c r="AMU22" s="31"/>
      <x:c r="AMV22" s="31"/>
      <x:c r="AMW22" s="31"/>
      <x:c r="AMX22" s="31"/>
      <x:c r="AMY22" s="31"/>
      <x:c r="AMZ22" s="31"/>
      <x:c r="ANA22" s="31"/>
      <x:c r="ANB22" s="31"/>
      <x:c r="ANC22" s="31"/>
      <x:c r="AND22" s="31"/>
      <x:c r="ANE22" s="31"/>
      <x:c r="ANF22" s="31"/>
      <x:c r="ANG22" s="31"/>
      <x:c r="ANH22" s="31"/>
      <x:c r="ANI22" s="31"/>
      <x:c r="ANJ22" s="31"/>
      <x:c r="ANK22" s="31"/>
      <x:c r="ANL22" s="31"/>
      <x:c r="ANM22" s="31"/>
      <x:c r="ANN22" s="31"/>
      <x:c r="ANO22" s="31"/>
      <x:c r="ANP22" s="31"/>
      <x:c r="ANQ22" s="31"/>
      <x:c r="ANR22" s="31"/>
      <x:c r="ANS22" s="31"/>
      <x:c r="ANT22" s="31"/>
      <x:c r="ANU22" s="31"/>
      <x:c r="ANV22" s="31"/>
      <x:c r="ANW22" s="31"/>
      <x:c r="ANX22" s="31"/>
      <x:c r="ANY22" s="31"/>
      <x:c r="ANZ22" s="31"/>
      <x:c r="AOA22" s="31"/>
      <x:c r="AOB22" s="31"/>
      <x:c r="AOC22" s="31"/>
      <x:c r="AOD22" s="31"/>
      <x:c r="AOE22" s="31"/>
      <x:c r="AOF22" s="31"/>
      <x:c r="AOG22" s="31"/>
      <x:c r="AOH22" s="31"/>
      <x:c r="AOI22" s="31"/>
      <x:c r="AOJ22" s="31"/>
      <x:c r="AOK22" s="31"/>
      <x:c r="AOL22" s="31"/>
      <x:c r="AOM22" s="31"/>
      <x:c r="AON22" s="31"/>
      <x:c r="AOO22" s="31"/>
      <x:c r="AOP22" s="31"/>
      <x:c r="AOQ22" s="31"/>
      <x:c r="AOR22" s="31"/>
      <x:c r="AOS22" s="31"/>
      <x:c r="AOT22" s="31"/>
      <x:c r="AOU22" s="31"/>
      <x:c r="AOV22" s="31"/>
      <x:c r="AOW22" s="31"/>
      <x:c r="AOX22" s="31"/>
      <x:c r="AOY22" s="31"/>
      <x:c r="AOZ22" s="31"/>
      <x:c r="APA22" s="31"/>
      <x:c r="APB22" s="31"/>
      <x:c r="APC22" s="31"/>
      <x:c r="APD22" s="31"/>
      <x:c r="APE22" s="31"/>
      <x:c r="APF22" s="31"/>
      <x:c r="APG22" s="31"/>
      <x:c r="APH22" s="31"/>
      <x:c r="API22" s="31"/>
      <x:c r="APJ22" s="31"/>
      <x:c r="APK22" s="31"/>
      <x:c r="APL22" s="31"/>
      <x:c r="APM22" s="31"/>
      <x:c r="APN22" s="31"/>
      <x:c r="APO22" s="31"/>
      <x:c r="APP22" s="31"/>
      <x:c r="APQ22" s="31"/>
      <x:c r="APR22" s="31"/>
      <x:c r="APS22" s="31"/>
      <x:c r="APT22" s="31"/>
      <x:c r="APU22" s="31"/>
      <x:c r="APV22" s="31"/>
      <x:c r="APW22" s="31"/>
      <x:c r="APX22" s="31"/>
      <x:c r="APY22" s="31"/>
      <x:c r="APZ22" s="31"/>
      <x:c r="AQA22" s="31"/>
      <x:c r="AQB22" s="31"/>
      <x:c r="AQC22" s="31"/>
      <x:c r="AQD22" s="31"/>
      <x:c r="AQE22" s="31"/>
      <x:c r="AQF22" s="31"/>
      <x:c r="AQG22" s="31"/>
      <x:c r="AQH22" s="31"/>
      <x:c r="AQI22" s="31"/>
      <x:c r="AQJ22" s="31"/>
      <x:c r="AQK22" s="31"/>
      <x:c r="AQL22" s="31"/>
      <x:c r="AQM22" s="31"/>
      <x:c r="AQN22" s="31"/>
      <x:c r="AQO22" s="31"/>
      <x:c r="AQP22" s="31"/>
      <x:c r="AQQ22" s="31"/>
      <x:c r="AQR22" s="31"/>
      <x:c r="AQS22" s="31"/>
      <x:c r="AQT22" s="31"/>
      <x:c r="AQU22" s="31"/>
      <x:c r="AQV22" s="31"/>
      <x:c r="AQW22" s="31"/>
      <x:c r="AQX22" s="31"/>
      <x:c r="AQY22" s="31"/>
      <x:c r="AQZ22" s="31"/>
      <x:c r="ARA22" s="31"/>
      <x:c r="ARB22" s="31"/>
      <x:c r="ARC22" s="31"/>
      <x:c r="ARD22" s="31"/>
      <x:c r="ARE22" s="31"/>
      <x:c r="ARF22" s="31"/>
      <x:c r="ARG22" s="31"/>
      <x:c r="ARH22" s="31"/>
      <x:c r="ARI22" s="31"/>
      <x:c r="ARJ22" s="31"/>
      <x:c r="ARK22" s="31"/>
      <x:c r="ARL22" s="31"/>
      <x:c r="ARM22" s="31"/>
      <x:c r="ARN22" s="31"/>
      <x:c r="ARO22" s="31"/>
      <x:c r="ARP22" s="31"/>
      <x:c r="ARQ22" s="31"/>
      <x:c r="ARR22" s="31"/>
      <x:c r="ARS22" s="31"/>
      <x:c r="ART22" s="31"/>
      <x:c r="ARU22" s="31"/>
      <x:c r="ARV22" s="31"/>
      <x:c r="ARW22" s="31"/>
      <x:c r="ARX22" s="31"/>
      <x:c r="ARY22" s="31"/>
      <x:c r="ARZ22" s="31"/>
      <x:c r="ASA22" s="31"/>
      <x:c r="ASB22" s="31"/>
      <x:c r="ASC22" s="31"/>
      <x:c r="ASD22" s="31"/>
      <x:c r="ASE22" s="31"/>
      <x:c r="ASF22" s="31"/>
      <x:c r="ASG22" s="31"/>
      <x:c r="ASH22" s="31"/>
      <x:c r="ASI22" s="31"/>
      <x:c r="ASJ22" s="31"/>
      <x:c r="ASK22" s="31"/>
      <x:c r="ASL22" s="31"/>
      <x:c r="ASM22" s="31"/>
      <x:c r="ASN22" s="31"/>
      <x:c r="ASO22" s="31"/>
      <x:c r="ASP22" s="31"/>
      <x:c r="ASQ22" s="31"/>
      <x:c r="ASR22" s="31"/>
      <x:c r="ASS22" s="31"/>
      <x:c r="AST22" s="31"/>
      <x:c r="ASU22" s="31"/>
      <x:c r="ASV22" s="31"/>
      <x:c r="ASW22" s="31"/>
      <x:c r="ASX22" s="31"/>
      <x:c r="ASY22" s="31"/>
      <x:c r="ASZ22" s="31"/>
      <x:c r="ATA22" s="31"/>
      <x:c r="ATB22" s="31"/>
      <x:c r="ATC22" s="31"/>
      <x:c r="ATD22" s="31"/>
      <x:c r="ATE22" s="31"/>
      <x:c r="ATF22" s="31"/>
      <x:c r="ATG22" s="31"/>
      <x:c r="ATH22" s="31"/>
      <x:c r="ATI22" s="31"/>
      <x:c r="ATJ22" s="31"/>
      <x:c r="ATK22" s="31"/>
      <x:c r="ATL22" s="31"/>
      <x:c r="ATM22" s="31"/>
      <x:c r="ATN22" s="31"/>
      <x:c r="ATO22" s="31"/>
      <x:c r="ATP22" s="31"/>
      <x:c r="ATQ22" s="31"/>
      <x:c r="ATR22" s="31"/>
      <x:c r="ATS22" s="31"/>
      <x:c r="ATT22" s="31"/>
      <x:c r="ATU22" s="31"/>
      <x:c r="ATV22" s="31"/>
      <x:c r="ATW22" s="31"/>
      <x:c r="ATX22" s="31"/>
      <x:c r="ATY22" s="31"/>
      <x:c r="ATZ22" s="31"/>
      <x:c r="AUA22" s="31"/>
      <x:c r="AUB22" s="31"/>
      <x:c r="AUC22" s="31"/>
      <x:c r="AUD22" s="31"/>
      <x:c r="AUE22" s="31"/>
      <x:c r="AUF22" s="31"/>
      <x:c r="AUG22" s="31"/>
      <x:c r="AUH22" s="31"/>
      <x:c r="AUI22" s="31"/>
      <x:c r="AUJ22" s="31"/>
      <x:c r="AUK22" s="31"/>
      <x:c r="AUL22" s="31"/>
      <x:c r="AUM22" s="31"/>
      <x:c r="AUN22" s="31"/>
      <x:c r="AUO22" s="31"/>
      <x:c r="AUP22" s="31"/>
      <x:c r="AUQ22" s="31"/>
      <x:c r="AUR22" s="31"/>
      <x:c r="AUS22" s="31"/>
      <x:c r="AUT22" s="31"/>
      <x:c r="AUU22" s="31"/>
      <x:c r="AUV22" s="31"/>
      <x:c r="AUW22" s="31"/>
      <x:c r="AUX22" s="31"/>
      <x:c r="AUY22" s="31"/>
      <x:c r="AUZ22" s="31"/>
      <x:c r="AVA22" s="31"/>
      <x:c r="AVB22" s="31"/>
      <x:c r="AVC22" s="31"/>
      <x:c r="AVD22" s="31"/>
      <x:c r="AVE22" s="31"/>
      <x:c r="AVF22" s="31"/>
      <x:c r="AVG22" s="31"/>
      <x:c r="AVH22" s="31"/>
      <x:c r="AVI22" s="31"/>
      <x:c r="AVJ22" s="31"/>
      <x:c r="AVK22" s="31"/>
      <x:c r="AVL22" s="31"/>
      <x:c r="AVM22" s="31"/>
      <x:c r="AVN22" s="31"/>
      <x:c r="AVO22" s="31"/>
      <x:c r="AVP22" s="31"/>
      <x:c r="AVQ22" s="31"/>
      <x:c r="AVR22" s="31"/>
      <x:c r="AVS22" s="31"/>
      <x:c r="AVT22" s="31"/>
      <x:c r="AVU22" s="31"/>
      <x:c r="AVV22" s="31"/>
      <x:c r="AVW22" s="31"/>
      <x:c r="AVX22" s="31"/>
      <x:c r="AVY22" s="31"/>
      <x:c r="AVZ22" s="31"/>
      <x:c r="AWA22" s="31"/>
      <x:c r="AWB22" s="31"/>
      <x:c r="AWC22" s="31"/>
      <x:c r="AWD22" s="31"/>
      <x:c r="AWE22" s="31"/>
      <x:c r="AWF22" s="31"/>
      <x:c r="AWG22" s="31"/>
      <x:c r="AWH22" s="31"/>
      <x:c r="AWI22" s="31"/>
      <x:c r="AWJ22" s="31"/>
      <x:c r="AWK22" s="31"/>
      <x:c r="AWL22" s="31"/>
      <x:c r="AWM22" s="31"/>
      <x:c r="AWN22" s="31"/>
      <x:c r="AWO22" s="31"/>
      <x:c r="AWP22" s="31"/>
      <x:c r="AWQ22" s="31"/>
      <x:c r="AWR22" s="31"/>
      <x:c r="AWS22" s="31"/>
      <x:c r="AWT22" s="31"/>
      <x:c r="AWU22" s="31"/>
      <x:c r="AWV22" s="31"/>
      <x:c r="AWW22" s="31"/>
      <x:c r="AWX22" s="31"/>
      <x:c r="AWY22" s="31"/>
      <x:c r="AWZ22" s="31"/>
      <x:c r="AXA22" s="31"/>
      <x:c r="AXB22" s="31"/>
      <x:c r="AXC22" s="31"/>
      <x:c r="AXD22" s="31"/>
      <x:c r="AXE22" s="31"/>
      <x:c r="AXF22" s="31"/>
      <x:c r="AXG22" s="31"/>
      <x:c r="AXH22" s="31"/>
      <x:c r="AXI22" s="31"/>
      <x:c r="AXJ22" s="31"/>
      <x:c r="AXK22" s="31"/>
      <x:c r="AXL22" s="31"/>
      <x:c r="AXM22" s="31"/>
      <x:c r="AXN22" s="31"/>
      <x:c r="AXO22" s="31"/>
      <x:c r="AXP22" s="31"/>
      <x:c r="AXQ22" s="31"/>
      <x:c r="AXR22" s="31"/>
      <x:c r="AXS22" s="31"/>
      <x:c r="AXT22" s="31"/>
      <x:c r="AXU22" s="31"/>
      <x:c r="AXV22" s="31"/>
      <x:c r="AXW22" s="31"/>
      <x:c r="AXX22" s="31"/>
      <x:c r="AXY22" s="31"/>
      <x:c r="AXZ22" s="31"/>
      <x:c r="AYA22" s="31"/>
      <x:c r="AYB22" s="31"/>
      <x:c r="AYC22" s="31"/>
      <x:c r="AYD22" s="31"/>
      <x:c r="AYE22" s="31"/>
      <x:c r="AYF22" s="31"/>
      <x:c r="AYG22" s="31"/>
      <x:c r="AYH22" s="31"/>
      <x:c r="AYI22" s="31"/>
      <x:c r="AYJ22" s="31"/>
      <x:c r="AYK22" s="31"/>
      <x:c r="AYL22" s="31"/>
      <x:c r="AYM22" s="31"/>
      <x:c r="AYN22" s="31"/>
      <x:c r="AYO22" s="31"/>
      <x:c r="AYP22" s="31"/>
      <x:c r="AYQ22" s="31"/>
      <x:c r="AYR22" s="31"/>
      <x:c r="AYS22" s="31"/>
      <x:c r="AYT22" s="31"/>
      <x:c r="AYU22" s="31"/>
      <x:c r="AYV22" s="31"/>
      <x:c r="AYW22" s="31"/>
      <x:c r="AYX22" s="31"/>
      <x:c r="AYY22" s="31"/>
      <x:c r="AYZ22" s="31"/>
      <x:c r="AZA22" s="31"/>
      <x:c r="AZB22" s="31"/>
      <x:c r="AZC22" s="31"/>
      <x:c r="AZD22" s="31"/>
      <x:c r="AZE22" s="31"/>
      <x:c r="AZF22" s="31"/>
      <x:c r="AZG22" s="31"/>
      <x:c r="AZH22" s="31"/>
      <x:c r="AZI22" s="31"/>
      <x:c r="AZJ22" s="31"/>
      <x:c r="AZK22" s="31"/>
      <x:c r="AZL22" s="31"/>
      <x:c r="AZM22" s="31"/>
      <x:c r="AZN22" s="31"/>
      <x:c r="AZO22" s="31"/>
      <x:c r="AZP22" s="31"/>
      <x:c r="AZQ22" s="31"/>
      <x:c r="AZR22" s="31"/>
      <x:c r="AZS22" s="31"/>
      <x:c r="AZT22" s="31"/>
      <x:c r="AZU22" s="31"/>
      <x:c r="AZV22" s="31"/>
      <x:c r="AZW22" s="31"/>
      <x:c r="AZX22" s="31"/>
      <x:c r="AZY22" s="31"/>
      <x:c r="AZZ22" s="31"/>
      <x:c r="BAA22" s="31"/>
      <x:c r="BAB22" s="31"/>
      <x:c r="BAC22" s="31"/>
      <x:c r="BAD22" s="31"/>
      <x:c r="BAE22" s="31"/>
      <x:c r="BAF22" s="31"/>
      <x:c r="BAG22" s="31"/>
      <x:c r="BAH22" s="31"/>
      <x:c r="BAI22" s="31"/>
      <x:c r="BAJ22" s="31"/>
      <x:c r="BAK22" s="31"/>
      <x:c r="BAL22" s="31"/>
      <x:c r="BAM22" s="31"/>
      <x:c r="BAN22" s="31"/>
      <x:c r="BAO22" s="31"/>
      <x:c r="BAP22" s="31"/>
      <x:c r="BAQ22" s="31"/>
      <x:c r="BAR22" s="31"/>
      <x:c r="BAS22" s="31"/>
      <x:c r="BAT22" s="31"/>
      <x:c r="BAU22" s="31"/>
      <x:c r="BAV22" s="31"/>
      <x:c r="BAW22" s="31"/>
      <x:c r="BAX22" s="31"/>
      <x:c r="BAY22" s="31"/>
      <x:c r="BAZ22" s="31"/>
      <x:c r="BBA22" s="31"/>
      <x:c r="BBB22" s="31"/>
      <x:c r="BBC22" s="31"/>
      <x:c r="BBD22" s="31"/>
      <x:c r="BBE22" s="31"/>
      <x:c r="BBF22" s="31"/>
      <x:c r="BBG22" s="31"/>
      <x:c r="BBH22" s="31"/>
      <x:c r="BBI22" s="31"/>
      <x:c r="BBJ22" s="31"/>
      <x:c r="BBK22" s="31"/>
      <x:c r="BBL22" s="31"/>
      <x:c r="BBM22" s="31"/>
      <x:c r="BBN22" s="31"/>
      <x:c r="BBO22" s="31"/>
      <x:c r="BBP22" s="31"/>
      <x:c r="BBQ22" s="31"/>
      <x:c r="BBR22" s="31"/>
      <x:c r="BBS22" s="31"/>
      <x:c r="BBT22" s="31"/>
      <x:c r="BBU22" s="31"/>
      <x:c r="BBV22" s="31"/>
      <x:c r="BBW22" s="31"/>
      <x:c r="BBX22" s="31"/>
      <x:c r="BBY22" s="31"/>
      <x:c r="BBZ22" s="31"/>
      <x:c r="BCA22" s="31"/>
      <x:c r="BCB22" s="31"/>
      <x:c r="BCC22" s="31"/>
      <x:c r="BCD22" s="31"/>
      <x:c r="BCE22" s="31"/>
      <x:c r="BCF22" s="31"/>
      <x:c r="BCG22" s="31"/>
      <x:c r="BCH22" s="31"/>
      <x:c r="BCI22" s="31"/>
      <x:c r="BCJ22" s="31"/>
      <x:c r="BCK22" s="31"/>
      <x:c r="BCL22" s="31"/>
      <x:c r="BCM22" s="31"/>
      <x:c r="BCN22" s="31"/>
      <x:c r="BCO22" s="31"/>
      <x:c r="BCP22" s="31"/>
      <x:c r="BCQ22" s="31"/>
      <x:c r="BCR22" s="31"/>
      <x:c r="BCS22" s="31"/>
      <x:c r="BCT22" s="31"/>
      <x:c r="BCU22" s="31"/>
      <x:c r="BCV22" s="31"/>
      <x:c r="BCW22" s="31"/>
      <x:c r="BCX22" s="31"/>
      <x:c r="BCY22" s="31"/>
      <x:c r="BCZ22" s="31"/>
      <x:c r="BDA22" s="31"/>
      <x:c r="BDB22" s="31"/>
      <x:c r="BDC22" s="31"/>
      <x:c r="BDD22" s="31"/>
      <x:c r="BDE22" s="31"/>
      <x:c r="BDF22" s="31"/>
      <x:c r="BDG22" s="31"/>
      <x:c r="BDH22" s="31"/>
      <x:c r="BDI22" s="31"/>
      <x:c r="BDJ22" s="31"/>
      <x:c r="BDK22" s="31"/>
      <x:c r="BDL22" s="31"/>
      <x:c r="BDM22" s="31"/>
      <x:c r="BDN22" s="31"/>
      <x:c r="BDO22" s="31"/>
      <x:c r="BDP22" s="31"/>
      <x:c r="BDQ22" s="31"/>
      <x:c r="BDR22" s="31"/>
      <x:c r="BDS22" s="31"/>
      <x:c r="BDT22" s="31"/>
      <x:c r="BDU22" s="31"/>
      <x:c r="BDV22" s="31"/>
      <x:c r="BDW22" s="31"/>
      <x:c r="BDX22" s="31"/>
      <x:c r="BDY22" s="31"/>
      <x:c r="BDZ22" s="31"/>
      <x:c r="BEA22" s="31"/>
      <x:c r="BEB22" s="31"/>
      <x:c r="BEC22" s="31"/>
      <x:c r="BED22" s="31"/>
      <x:c r="BEE22" s="31"/>
      <x:c r="BEF22" s="31"/>
      <x:c r="BEG22" s="31"/>
      <x:c r="BEH22" s="31"/>
      <x:c r="BEI22" s="31"/>
      <x:c r="BEJ22" s="31"/>
      <x:c r="BEK22" s="31"/>
      <x:c r="BEL22" s="31"/>
      <x:c r="BEM22" s="31"/>
      <x:c r="BEN22" s="31"/>
      <x:c r="BEO22" s="31"/>
      <x:c r="BEP22" s="31"/>
      <x:c r="BEQ22" s="31"/>
      <x:c r="BER22" s="31"/>
      <x:c r="BES22" s="31"/>
      <x:c r="BET22" s="31"/>
      <x:c r="BEU22" s="31"/>
      <x:c r="BEV22" s="31"/>
      <x:c r="BEW22" s="31"/>
      <x:c r="BEX22" s="31"/>
      <x:c r="BEY22" s="31"/>
      <x:c r="BEZ22" s="31"/>
      <x:c r="BFA22" s="31"/>
      <x:c r="BFB22" s="31"/>
      <x:c r="BFC22" s="31"/>
      <x:c r="BFD22" s="31"/>
      <x:c r="BFE22" s="31"/>
      <x:c r="BFF22" s="31"/>
      <x:c r="BFG22" s="31"/>
      <x:c r="BFH22" s="31"/>
      <x:c r="BFI22" s="31"/>
      <x:c r="BFJ22" s="31"/>
      <x:c r="BFK22" s="31"/>
      <x:c r="BFL22" s="31"/>
      <x:c r="BFM22" s="31"/>
      <x:c r="BFN22" s="31"/>
      <x:c r="BFO22" s="31"/>
      <x:c r="BFP22" s="31"/>
      <x:c r="BFQ22" s="31"/>
      <x:c r="BFR22" s="31"/>
      <x:c r="BFS22" s="31"/>
      <x:c r="BFT22" s="31"/>
      <x:c r="BFU22" s="31"/>
      <x:c r="BFV22" s="31"/>
      <x:c r="BFW22" s="31"/>
      <x:c r="BFX22" s="31"/>
      <x:c r="BFY22" s="31"/>
      <x:c r="BFZ22" s="31"/>
      <x:c r="BGA22" s="31"/>
      <x:c r="BGB22" s="31"/>
      <x:c r="BGC22" s="31"/>
      <x:c r="BGD22" s="31"/>
      <x:c r="BGE22" s="31"/>
      <x:c r="BGF22" s="31"/>
      <x:c r="BGG22" s="31"/>
      <x:c r="BGH22" s="31"/>
      <x:c r="BGI22" s="31"/>
      <x:c r="BGJ22" s="31"/>
      <x:c r="BGK22" s="31"/>
      <x:c r="BGL22" s="31"/>
      <x:c r="BGM22" s="31"/>
      <x:c r="BGN22" s="31"/>
      <x:c r="BGO22" s="31"/>
      <x:c r="BGP22" s="31"/>
      <x:c r="BGQ22" s="31"/>
      <x:c r="BGR22" s="31"/>
      <x:c r="BGS22" s="31"/>
      <x:c r="BGT22" s="31"/>
      <x:c r="BGU22" s="31"/>
      <x:c r="BGV22" s="31"/>
      <x:c r="BGW22" s="31"/>
      <x:c r="BGX22" s="31"/>
      <x:c r="BGY22" s="31"/>
      <x:c r="BGZ22" s="31"/>
      <x:c r="BHA22" s="31"/>
      <x:c r="BHB22" s="31"/>
      <x:c r="BHC22" s="31"/>
      <x:c r="BHD22" s="31"/>
      <x:c r="BHE22" s="31"/>
      <x:c r="BHF22" s="31"/>
      <x:c r="BHG22" s="31"/>
      <x:c r="BHH22" s="31"/>
      <x:c r="BHI22" s="31"/>
      <x:c r="BHJ22" s="31"/>
      <x:c r="BHK22" s="31"/>
      <x:c r="BHL22" s="31"/>
      <x:c r="BHM22" s="31"/>
      <x:c r="BHN22" s="31"/>
      <x:c r="BHO22" s="31"/>
      <x:c r="BHP22" s="31"/>
      <x:c r="BHQ22" s="31"/>
      <x:c r="BHR22" s="31"/>
      <x:c r="BHS22" s="31"/>
      <x:c r="BHT22" s="31"/>
      <x:c r="BHU22" s="31"/>
      <x:c r="BHV22" s="31"/>
      <x:c r="BHW22" s="31"/>
      <x:c r="BHX22" s="31"/>
      <x:c r="BHY22" s="31"/>
      <x:c r="BHZ22" s="31"/>
      <x:c r="BIA22" s="31"/>
      <x:c r="BIB22" s="31"/>
      <x:c r="BIC22" s="31"/>
      <x:c r="BID22" s="31"/>
      <x:c r="BIE22" s="31"/>
      <x:c r="BIF22" s="31"/>
      <x:c r="BIG22" s="31"/>
      <x:c r="BIH22" s="31"/>
      <x:c r="BII22" s="31"/>
      <x:c r="BIJ22" s="31"/>
      <x:c r="BIK22" s="31"/>
      <x:c r="BIL22" s="31"/>
      <x:c r="BIM22" s="31"/>
      <x:c r="BIN22" s="31"/>
      <x:c r="BIO22" s="31"/>
      <x:c r="BIP22" s="31"/>
      <x:c r="BIQ22" s="31"/>
      <x:c r="BIR22" s="31"/>
      <x:c r="BIS22" s="31"/>
      <x:c r="BIT22" s="31"/>
      <x:c r="BIU22" s="31"/>
      <x:c r="BIV22" s="31"/>
      <x:c r="BIW22" s="31"/>
      <x:c r="BIX22" s="31"/>
      <x:c r="BIY22" s="31"/>
      <x:c r="BIZ22" s="31"/>
      <x:c r="BJA22" s="31"/>
      <x:c r="BJB22" s="31"/>
      <x:c r="BJC22" s="31"/>
      <x:c r="BJD22" s="31"/>
      <x:c r="BJE22" s="31"/>
      <x:c r="BJF22" s="31"/>
      <x:c r="BJG22" s="31"/>
      <x:c r="BJH22" s="31"/>
      <x:c r="BJI22" s="31"/>
      <x:c r="BJJ22" s="31"/>
      <x:c r="BJK22" s="31"/>
      <x:c r="BJL22" s="31"/>
      <x:c r="BJM22" s="31"/>
      <x:c r="BJN22" s="31"/>
      <x:c r="BJO22" s="31"/>
      <x:c r="BJP22" s="31"/>
      <x:c r="BJQ22" s="31"/>
      <x:c r="BJR22" s="31"/>
      <x:c r="BJS22" s="31"/>
      <x:c r="BJT22" s="31"/>
      <x:c r="BJU22" s="31"/>
      <x:c r="BJV22" s="31"/>
      <x:c r="BJW22" s="31"/>
      <x:c r="BJX22" s="31"/>
      <x:c r="BJY22" s="31"/>
      <x:c r="BJZ22" s="31"/>
      <x:c r="BKA22" s="31"/>
      <x:c r="BKB22" s="31"/>
      <x:c r="BKC22" s="31"/>
      <x:c r="BKD22" s="31"/>
      <x:c r="BKE22" s="31"/>
      <x:c r="BKF22" s="31"/>
      <x:c r="BKG22" s="31"/>
      <x:c r="BKH22" s="31"/>
      <x:c r="BKI22" s="31"/>
      <x:c r="BKJ22" s="31"/>
      <x:c r="BKK22" s="31"/>
      <x:c r="BKL22" s="31"/>
      <x:c r="BKM22" s="31"/>
      <x:c r="BKN22" s="31"/>
      <x:c r="BKO22" s="31"/>
      <x:c r="BKP22" s="31"/>
      <x:c r="BKQ22" s="31"/>
      <x:c r="BKR22" s="31"/>
      <x:c r="BKS22" s="31"/>
      <x:c r="BKT22" s="31"/>
      <x:c r="BKU22" s="31"/>
      <x:c r="BKV22" s="31"/>
      <x:c r="BKW22" s="31"/>
      <x:c r="BKX22" s="31"/>
      <x:c r="BKY22" s="31"/>
      <x:c r="BKZ22" s="31"/>
      <x:c r="BLA22" s="31"/>
      <x:c r="BLB22" s="31"/>
      <x:c r="BLC22" s="31"/>
      <x:c r="BLD22" s="31"/>
      <x:c r="BLE22" s="31"/>
      <x:c r="BLF22" s="31"/>
      <x:c r="BLG22" s="31"/>
      <x:c r="BLH22" s="31"/>
      <x:c r="BLI22" s="31"/>
      <x:c r="BLJ22" s="31"/>
      <x:c r="BLK22" s="31"/>
      <x:c r="BLL22" s="31"/>
      <x:c r="BLM22" s="31"/>
      <x:c r="BLN22" s="31"/>
      <x:c r="BLO22" s="31"/>
      <x:c r="BLP22" s="31"/>
      <x:c r="BLQ22" s="31"/>
      <x:c r="BLR22" s="31"/>
      <x:c r="BLS22" s="31"/>
      <x:c r="BLT22" s="31"/>
      <x:c r="BLU22" s="31"/>
      <x:c r="BLV22" s="31"/>
      <x:c r="BLW22" s="31"/>
      <x:c r="BLX22" s="31"/>
      <x:c r="BLY22" s="31"/>
      <x:c r="BLZ22" s="31"/>
      <x:c r="BMA22" s="31"/>
      <x:c r="BMB22" s="31"/>
      <x:c r="BMC22" s="31"/>
      <x:c r="BMD22" s="31"/>
      <x:c r="BME22" s="31"/>
      <x:c r="BMF22" s="31"/>
      <x:c r="BMG22" s="31"/>
      <x:c r="BMH22" s="31"/>
      <x:c r="BMI22" s="31"/>
      <x:c r="BMJ22" s="31"/>
      <x:c r="BMK22" s="31"/>
      <x:c r="BML22" s="31"/>
      <x:c r="BMM22" s="31"/>
      <x:c r="BMN22" s="31"/>
      <x:c r="BMO22" s="31"/>
      <x:c r="BMP22" s="31"/>
      <x:c r="BMQ22" s="31"/>
      <x:c r="BMR22" s="31"/>
      <x:c r="BMS22" s="31"/>
      <x:c r="BMT22" s="31"/>
      <x:c r="BMU22" s="31"/>
      <x:c r="BMV22" s="31"/>
      <x:c r="BMW22" s="31"/>
      <x:c r="BMX22" s="31"/>
      <x:c r="BMY22" s="31"/>
      <x:c r="BMZ22" s="31"/>
      <x:c r="BNA22" s="31"/>
      <x:c r="BNB22" s="31"/>
      <x:c r="BNC22" s="31"/>
      <x:c r="BND22" s="31"/>
      <x:c r="BNE22" s="31"/>
      <x:c r="BNF22" s="31"/>
      <x:c r="BNG22" s="31"/>
      <x:c r="BNH22" s="31"/>
      <x:c r="BNI22" s="31"/>
      <x:c r="BNJ22" s="31"/>
      <x:c r="BNK22" s="31"/>
      <x:c r="BNL22" s="31"/>
      <x:c r="BNM22" s="31"/>
      <x:c r="BNN22" s="31"/>
      <x:c r="BNO22" s="31"/>
      <x:c r="BNP22" s="31"/>
      <x:c r="BNQ22" s="31"/>
      <x:c r="BNR22" s="31"/>
      <x:c r="BNS22" s="31"/>
      <x:c r="BNT22" s="31"/>
      <x:c r="BNU22" s="31"/>
      <x:c r="BNV22" s="31"/>
      <x:c r="BNW22" s="31"/>
      <x:c r="BNX22" s="31"/>
      <x:c r="BNY22" s="31"/>
      <x:c r="BNZ22" s="31"/>
      <x:c r="BOA22" s="31"/>
      <x:c r="BOB22" s="31"/>
      <x:c r="BOC22" s="31"/>
      <x:c r="BOD22" s="31"/>
      <x:c r="BOE22" s="31"/>
      <x:c r="BOF22" s="31"/>
      <x:c r="BOG22" s="31"/>
      <x:c r="BOH22" s="31"/>
      <x:c r="BOI22" s="31"/>
      <x:c r="BOJ22" s="31"/>
      <x:c r="BOK22" s="31"/>
      <x:c r="BOL22" s="31"/>
      <x:c r="BOM22" s="31"/>
      <x:c r="BON22" s="31"/>
      <x:c r="BOO22" s="31"/>
      <x:c r="BOP22" s="31"/>
      <x:c r="BOQ22" s="31"/>
      <x:c r="BOR22" s="31"/>
      <x:c r="BOS22" s="31"/>
      <x:c r="BOT22" s="31"/>
      <x:c r="BOU22" s="31"/>
      <x:c r="BOV22" s="31"/>
      <x:c r="BOW22" s="31"/>
      <x:c r="BOX22" s="31"/>
      <x:c r="BOY22" s="31"/>
      <x:c r="BOZ22" s="31"/>
      <x:c r="BPA22" s="31"/>
      <x:c r="BPB22" s="31"/>
      <x:c r="BPC22" s="31"/>
      <x:c r="BPD22" s="31"/>
      <x:c r="BPE22" s="31"/>
      <x:c r="BPF22" s="31"/>
      <x:c r="BPG22" s="31"/>
      <x:c r="BPH22" s="31"/>
      <x:c r="BPI22" s="31"/>
      <x:c r="BPJ22" s="31"/>
      <x:c r="BPK22" s="31"/>
      <x:c r="BPL22" s="31"/>
      <x:c r="BPM22" s="31"/>
      <x:c r="BPN22" s="31"/>
      <x:c r="BPO22" s="31"/>
      <x:c r="BPP22" s="31"/>
      <x:c r="BPQ22" s="31"/>
      <x:c r="BPR22" s="31"/>
      <x:c r="BPS22" s="31"/>
      <x:c r="BPT22" s="31"/>
      <x:c r="BPU22" s="31"/>
      <x:c r="BPV22" s="31"/>
      <x:c r="BPW22" s="31"/>
      <x:c r="BPX22" s="31"/>
      <x:c r="BPY22" s="31"/>
      <x:c r="BPZ22" s="31"/>
      <x:c r="BQA22" s="31"/>
      <x:c r="BQB22" s="31"/>
      <x:c r="BQC22" s="31"/>
      <x:c r="BQD22" s="31"/>
      <x:c r="BQE22" s="31"/>
      <x:c r="BQF22" s="31"/>
      <x:c r="BQG22" s="31"/>
      <x:c r="BQH22" s="31"/>
      <x:c r="BQI22" s="31"/>
      <x:c r="BQJ22" s="31"/>
      <x:c r="BQK22" s="31"/>
      <x:c r="BQL22" s="31"/>
      <x:c r="BQM22" s="31"/>
      <x:c r="BQN22" s="31"/>
      <x:c r="BQO22" s="31"/>
      <x:c r="BQP22" s="31"/>
      <x:c r="BQQ22" s="31"/>
      <x:c r="BQR22" s="31"/>
      <x:c r="BQS22" s="31"/>
      <x:c r="BQT22" s="31"/>
      <x:c r="BQU22" s="31"/>
      <x:c r="BQV22" s="31"/>
      <x:c r="BQW22" s="31"/>
      <x:c r="BQX22" s="31"/>
      <x:c r="BQY22" s="31"/>
      <x:c r="BQZ22" s="31"/>
      <x:c r="BRA22" s="31"/>
      <x:c r="BRB22" s="31"/>
      <x:c r="BRC22" s="31"/>
      <x:c r="BRD22" s="31"/>
      <x:c r="BRE22" s="31"/>
      <x:c r="BRF22" s="31"/>
      <x:c r="BRG22" s="31"/>
      <x:c r="BRH22" s="31"/>
      <x:c r="BRI22" s="31"/>
      <x:c r="BRJ22" s="31"/>
      <x:c r="BRK22" s="31"/>
      <x:c r="BRL22" s="31"/>
      <x:c r="BRM22" s="31"/>
      <x:c r="BRN22" s="31"/>
      <x:c r="BRO22" s="31"/>
      <x:c r="BRP22" s="31"/>
      <x:c r="BRQ22" s="31"/>
      <x:c r="BRR22" s="31"/>
      <x:c r="BRS22" s="31"/>
      <x:c r="BRT22" s="31"/>
      <x:c r="BRU22" s="31"/>
      <x:c r="BRV22" s="31"/>
      <x:c r="BRW22" s="31"/>
      <x:c r="BRX22" s="31"/>
      <x:c r="BRY22" s="31"/>
      <x:c r="BRZ22" s="31"/>
      <x:c r="BSA22" s="31"/>
      <x:c r="BSB22" s="31"/>
      <x:c r="BSC22" s="31"/>
      <x:c r="BSD22" s="31"/>
      <x:c r="BSE22" s="31"/>
      <x:c r="BSF22" s="31"/>
      <x:c r="BSG22" s="31"/>
      <x:c r="BSH22" s="31"/>
      <x:c r="BSI22" s="31"/>
      <x:c r="BSJ22" s="31"/>
      <x:c r="BSK22" s="31"/>
      <x:c r="BSL22" s="31"/>
      <x:c r="BSM22" s="31"/>
      <x:c r="BSN22" s="31"/>
      <x:c r="BSO22" s="31"/>
      <x:c r="BSP22" s="31"/>
      <x:c r="BSQ22" s="31"/>
      <x:c r="BSR22" s="31"/>
      <x:c r="BSS22" s="31"/>
      <x:c r="BST22" s="31"/>
      <x:c r="BSU22" s="31"/>
      <x:c r="BSV22" s="31"/>
      <x:c r="BSW22" s="31"/>
      <x:c r="BSX22" s="31"/>
      <x:c r="BSY22" s="31"/>
      <x:c r="BSZ22" s="31"/>
      <x:c r="BTA22" s="31"/>
      <x:c r="BTB22" s="31"/>
      <x:c r="BTC22" s="31"/>
      <x:c r="BTD22" s="31"/>
      <x:c r="BTE22" s="31"/>
      <x:c r="BTF22" s="31"/>
      <x:c r="BTG22" s="31"/>
      <x:c r="BTH22" s="31"/>
      <x:c r="BTI22" s="31"/>
      <x:c r="BTJ22" s="31"/>
      <x:c r="BTK22" s="31"/>
      <x:c r="BTL22" s="31"/>
      <x:c r="BTM22" s="31"/>
      <x:c r="BTN22" s="31"/>
      <x:c r="BTO22" s="31"/>
      <x:c r="BTP22" s="31"/>
      <x:c r="BTQ22" s="31"/>
      <x:c r="BTR22" s="31"/>
      <x:c r="BTS22" s="31"/>
      <x:c r="BTT22" s="31"/>
      <x:c r="BTU22" s="31"/>
      <x:c r="BTV22" s="31"/>
      <x:c r="BTW22" s="31"/>
      <x:c r="BTX22" s="31"/>
      <x:c r="BTY22" s="31"/>
      <x:c r="BTZ22" s="31"/>
      <x:c r="BUA22" s="31"/>
      <x:c r="BUB22" s="31"/>
      <x:c r="BUC22" s="31"/>
      <x:c r="BUD22" s="31"/>
      <x:c r="BUE22" s="31"/>
      <x:c r="BUF22" s="31"/>
      <x:c r="BUG22" s="31"/>
      <x:c r="BUH22" s="31"/>
      <x:c r="BUI22" s="31"/>
      <x:c r="BUJ22" s="31"/>
      <x:c r="BUK22" s="31"/>
      <x:c r="BUL22" s="31"/>
      <x:c r="BUM22" s="31"/>
      <x:c r="BUN22" s="31"/>
      <x:c r="BUO22" s="31"/>
      <x:c r="BUP22" s="31"/>
      <x:c r="BUQ22" s="31"/>
      <x:c r="BUR22" s="31"/>
      <x:c r="BUS22" s="31"/>
      <x:c r="BUT22" s="31"/>
      <x:c r="BUU22" s="31"/>
      <x:c r="BUV22" s="31"/>
      <x:c r="BUW22" s="31"/>
      <x:c r="BUX22" s="31"/>
      <x:c r="BUY22" s="31"/>
      <x:c r="BUZ22" s="31"/>
      <x:c r="BVA22" s="31"/>
      <x:c r="BVB22" s="31"/>
      <x:c r="BVC22" s="31"/>
      <x:c r="BVD22" s="31"/>
      <x:c r="BVE22" s="31"/>
      <x:c r="BVF22" s="31"/>
      <x:c r="BVG22" s="31"/>
      <x:c r="BVH22" s="31"/>
      <x:c r="BVI22" s="31"/>
      <x:c r="BVJ22" s="31"/>
      <x:c r="BVK22" s="31"/>
      <x:c r="BVL22" s="31"/>
      <x:c r="BVM22" s="31"/>
      <x:c r="BVN22" s="31"/>
      <x:c r="BVO22" s="31"/>
      <x:c r="BVP22" s="31"/>
      <x:c r="BVQ22" s="31"/>
      <x:c r="BVR22" s="31"/>
      <x:c r="BVS22" s="31"/>
      <x:c r="BVT22" s="31"/>
      <x:c r="BVU22" s="31"/>
      <x:c r="BVV22" s="31"/>
      <x:c r="BVW22" s="31"/>
      <x:c r="BVX22" s="31"/>
      <x:c r="BVY22" s="31"/>
      <x:c r="BVZ22" s="31"/>
      <x:c r="BWA22" s="31"/>
      <x:c r="BWB22" s="31"/>
      <x:c r="BWC22" s="31"/>
      <x:c r="BWD22" s="31"/>
      <x:c r="BWE22" s="31"/>
      <x:c r="BWF22" s="31"/>
      <x:c r="BWG22" s="31"/>
      <x:c r="BWH22" s="31"/>
      <x:c r="BWI22" s="31"/>
      <x:c r="BWJ22" s="31"/>
      <x:c r="BWK22" s="31"/>
      <x:c r="BWL22" s="31"/>
      <x:c r="BWM22" s="31"/>
      <x:c r="BWN22" s="31"/>
      <x:c r="BWO22" s="31"/>
      <x:c r="BWP22" s="31"/>
      <x:c r="BWQ22" s="31"/>
      <x:c r="BWR22" s="31"/>
      <x:c r="BWS22" s="31"/>
      <x:c r="BWT22" s="31"/>
      <x:c r="BWU22" s="31"/>
      <x:c r="BWV22" s="31"/>
      <x:c r="BWW22" s="31"/>
      <x:c r="BWX22" s="31"/>
      <x:c r="BWY22" s="31"/>
      <x:c r="BWZ22" s="31"/>
      <x:c r="BXA22" s="31"/>
      <x:c r="BXB22" s="31"/>
      <x:c r="BXC22" s="31"/>
      <x:c r="BXD22" s="31"/>
      <x:c r="BXE22" s="31"/>
      <x:c r="BXF22" s="31"/>
      <x:c r="BXG22" s="31"/>
      <x:c r="BXH22" s="31"/>
      <x:c r="BXI22" s="31"/>
      <x:c r="BXJ22" s="31"/>
      <x:c r="BXK22" s="31"/>
      <x:c r="BXL22" s="31"/>
      <x:c r="BXM22" s="31"/>
      <x:c r="BXN22" s="31"/>
      <x:c r="BXO22" s="31"/>
      <x:c r="BXP22" s="31"/>
      <x:c r="BXQ22" s="31"/>
      <x:c r="BXR22" s="31"/>
      <x:c r="BXS22" s="31"/>
      <x:c r="BXT22" s="31"/>
      <x:c r="BXU22" s="31"/>
      <x:c r="BXV22" s="31"/>
      <x:c r="BXW22" s="31"/>
      <x:c r="BXX22" s="31"/>
      <x:c r="BXY22" s="31"/>
      <x:c r="BXZ22" s="31"/>
      <x:c r="BYA22" s="31"/>
      <x:c r="BYB22" s="31"/>
      <x:c r="BYC22" s="31"/>
      <x:c r="BYD22" s="31"/>
      <x:c r="BYE22" s="31"/>
      <x:c r="BYF22" s="31"/>
      <x:c r="BYG22" s="31"/>
      <x:c r="BYH22" s="31"/>
      <x:c r="BYI22" s="31"/>
      <x:c r="BYJ22" s="31"/>
      <x:c r="BYK22" s="31"/>
      <x:c r="BYL22" s="31"/>
      <x:c r="BYM22" s="31"/>
      <x:c r="BYN22" s="31"/>
      <x:c r="BYO22" s="31"/>
      <x:c r="BYP22" s="31"/>
      <x:c r="BYQ22" s="31"/>
      <x:c r="BYR22" s="31"/>
      <x:c r="BYS22" s="31"/>
      <x:c r="BYT22" s="31"/>
      <x:c r="BYU22" s="31"/>
      <x:c r="BYV22" s="31"/>
      <x:c r="BYW22" s="31"/>
      <x:c r="BYX22" s="31"/>
      <x:c r="BYY22" s="31"/>
      <x:c r="BYZ22" s="31"/>
      <x:c r="BZA22" s="31"/>
      <x:c r="BZB22" s="31"/>
      <x:c r="BZC22" s="31"/>
      <x:c r="BZD22" s="31"/>
      <x:c r="BZE22" s="31"/>
      <x:c r="BZF22" s="31"/>
      <x:c r="BZG22" s="31"/>
      <x:c r="BZH22" s="31"/>
      <x:c r="BZI22" s="31"/>
      <x:c r="BZJ22" s="31"/>
      <x:c r="BZK22" s="31"/>
      <x:c r="BZL22" s="31"/>
      <x:c r="BZM22" s="31"/>
      <x:c r="BZN22" s="31"/>
      <x:c r="BZO22" s="31"/>
      <x:c r="BZP22" s="31"/>
      <x:c r="BZQ22" s="31"/>
      <x:c r="BZR22" s="31"/>
      <x:c r="BZS22" s="31"/>
      <x:c r="BZT22" s="31"/>
      <x:c r="BZU22" s="31"/>
      <x:c r="BZV22" s="31"/>
      <x:c r="BZW22" s="31"/>
      <x:c r="BZX22" s="31"/>
      <x:c r="BZY22" s="31"/>
      <x:c r="BZZ22" s="31"/>
      <x:c r="CAA22" s="31"/>
      <x:c r="CAB22" s="31"/>
      <x:c r="CAC22" s="31"/>
      <x:c r="CAD22" s="31"/>
      <x:c r="CAE22" s="31"/>
      <x:c r="CAF22" s="31"/>
      <x:c r="CAG22" s="31"/>
      <x:c r="CAH22" s="31"/>
      <x:c r="CAI22" s="31"/>
      <x:c r="CAJ22" s="31"/>
      <x:c r="CAK22" s="31"/>
      <x:c r="CAL22" s="31"/>
      <x:c r="CAM22" s="31"/>
      <x:c r="CAN22" s="31"/>
      <x:c r="CAO22" s="31"/>
      <x:c r="CAP22" s="31"/>
      <x:c r="CAQ22" s="31"/>
      <x:c r="CAR22" s="31"/>
      <x:c r="CAS22" s="31"/>
      <x:c r="CAT22" s="31"/>
      <x:c r="CAU22" s="31"/>
      <x:c r="CAV22" s="31"/>
      <x:c r="CAW22" s="31"/>
      <x:c r="CAX22" s="31"/>
      <x:c r="CAY22" s="31"/>
      <x:c r="CAZ22" s="31"/>
      <x:c r="CBA22" s="31"/>
      <x:c r="CBB22" s="31"/>
      <x:c r="CBC22" s="31"/>
      <x:c r="CBD22" s="31"/>
      <x:c r="CBE22" s="31"/>
      <x:c r="CBF22" s="31"/>
      <x:c r="CBG22" s="31"/>
      <x:c r="CBH22" s="31"/>
      <x:c r="CBI22" s="31"/>
      <x:c r="CBJ22" s="31"/>
      <x:c r="CBK22" s="31"/>
      <x:c r="CBL22" s="31"/>
      <x:c r="CBM22" s="31"/>
      <x:c r="CBN22" s="31"/>
      <x:c r="CBO22" s="31"/>
      <x:c r="CBP22" s="31"/>
      <x:c r="CBQ22" s="31"/>
      <x:c r="CBR22" s="31"/>
      <x:c r="CBS22" s="31"/>
      <x:c r="CBT22" s="31"/>
      <x:c r="CBU22" s="31"/>
      <x:c r="CBV22" s="31"/>
      <x:c r="CBW22" s="31"/>
      <x:c r="CBX22" s="31"/>
      <x:c r="CBY22" s="31"/>
      <x:c r="CBZ22" s="31"/>
      <x:c r="CCA22" s="31"/>
      <x:c r="CCB22" s="31"/>
      <x:c r="CCC22" s="31"/>
      <x:c r="CCD22" s="31"/>
      <x:c r="CCE22" s="31"/>
      <x:c r="CCF22" s="31"/>
      <x:c r="CCG22" s="31"/>
      <x:c r="CCH22" s="31"/>
      <x:c r="CCI22" s="31"/>
      <x:c r="CCJ22" s="31"/>
      <x:c r="CCK22" s="31"/>
      <x:c r="CCL22" s="31"/>
      <x:c r="CCM22" s="31"/>
      <x:c r="CCN22" s="31"/>
      <x:c r="CCO22" s="31"/>
      <x:c r="CCP22" s="31"/>
      <x:c r="CCQ22" s="31"/>
      <x:c r="CCR22" s="31"/>
      <x:c r="CCS22" s="31"/>
      <x:c r="CCT22" s="31"/>
      <x:c r="CCU22" s="31"/>
      <x:c r="CCV22" s="31"/>
      <x:c r="CCW22" s="31"/>
      <x:c r="CCX22" s="31"/>
      <x:c r="CCY22" s="31"/>
      <x:c r="CCZ22" s="31"/>
      <x:c r="CDA22" s="31"/>
      <x:c r="CDB22" s="31"/>
      <x:c r="CDC22" s="31"/>
      <x:c r="CDD22" s="31"/>
      <x:c r="CDE22" s="31"/>
      <x:c r="CDF22" s="31"/>
      <x:c r="CDG22" s="31"/>
      <x:c r="CDH22" s="31"/>
      <x:c r="CDI22" s="31"/>
      <x:c r="CDJ22" s="31"/>
      <x:c r="CDK22" s="31"/>
      <x:c r="CDL22" s="31"/>
      <x:c r="CDM22" s="31"/>
      <x:c r="CDN22" s="31"/>
      <x:c r="CDO22" s="31"/>
      <x:c r="CDP22" s="31"/>
      <x:c r="CDQ22" s="31"/>
      <x:c r="CDR22" s="31"/>
      <x:c r="CDS22" s="31"/>
      <x:c r="CDT22" s="31"/>
      <x:c r="CDU22" s="31"/>
      <x:c r="CDV22" s="31"/>
      <x:c r="CDW22" s="31"/>
      <x:c r="CDX22" s="31"/>
      <x:c r="CDY22" s="31"/>
      <x:c r="CDZ22" s="31"/>
      <x:c r="CEA22" s="31"/>
      <x:c r="CEB22" s="31"/>
      <x:c r="CEC22" s="31"/>
      <x:c r="CED22" s="31"/>
      <x:c r="CEE22" s="31"/>
      <x:c r="CEF22" s="31"/>
      <x:c r="CEG22" s="31"/>
      <x:c r="CEH22" s="31"/>
      <x:c r="CEI22" s="31"/>
      <x:c r="CEJ22" s="31"/>
      <x:c r="CEK22" s="31"/>
      <x:c r="CEL22" s="31"/>
      <x:c r="CEM22" s="31"/>
      <x:c r="CEN22" s="31"/>
      <x:c r="CEO22" s="31"/>
      <x:c r="CEP22" s="31"/>
      <x:c r="CEQ22" s="31"/>
      <x:c r="CER22" s="31"/>
      <x:c r="CES22" s="31"/>
      <x:c r="CET22" s="31"/>
      <x:c r="CEU22" s="31"/>
      <x:c r="CEV22" s="31"/>
      <x:c r="CEW22" s="31"/>
      <x:c r="CEX22" s="31"/>
      <x:c r="CEY22" s="31"/>
      <x:c r="CEZ22" s="31"/>
      <x:c r="CFA22" s="31"/>
      <x:c r="CFB22" s="31"/>
      <x:c r="CFC22" s="31"/>
      <x:c r="CFD22" s="31"/>
      <x:c r="CFE22" s="31"/>
      <x:c r="CFF22" s="31"/>
      <x:c r="CFG22" s="31"/>
      <x:c r="CFH22" s="31"/>
      <x:c r="CFI22" s="31"/>
      <x:c r="CFJ22" s="31"/>
      <x:c r="CFK22" s="31"/>
      <x:c r="CFL22" s="31"/>
      <x:c r="CFM22" s="31"/>
      <x:c r="CFN22" s="31"/>
      <x:c r="CFO22" s="31"/>
      <x:c r="CFP22" s="31"/>
      <x:c r="CFQ22" s="31"/>
      <x:c r="CFR22" s="31"/>
      <x:c r="CFS22" s="31"/>
      <x:c r="CFT22" s="31"/>
      <x:c r="CFU22" s="31"/>
      <x:c r="CFV22" s="31"/>
      <x:c r="CFW22" s="31"/>
      <x:c r="CFX22" s="31"/>
      <x:c r="CFY22" s="31"/>
      <x:c r="CFZ22" s="31"/>
      <x:c r="CGA22" s="31"/>
      <x:c r="CGB22" s="31"/>
      <x:c r="CGC22" s="31"/>
      <x:c r="CGD22" s="31"/>
      <x:c r="CGE22" s="31"/>
      <x:c r="CGF22" s="31"/>
      <x:c r="CGG22" s="31"/>
      <x:c r="CGH22" s="31"/>
      <x:c r="CGI22" s="31"/>
      <x:c r="CGJ22" s="31"/>
      <x:c r="CGK22" s="31"/>
      <x:c r="CGL22" s="31"/>
      <x:c r="CGM22" s="31"/>
      <x:c r="CGN22" s="31"/>
      <x:c r="CGO22" s="31"/>
      <x:c r="CGP22" s="31"/>
      <x:c r="CGQ22" s="31"/>
      <x:c r="CGR22" s="31"/>
      <x:c r="CGS22" s="31"/>
      <x:c r="CGT22" s="31"/>
      <x:c r="CGU22" s="31"/>
      <x:c r="CGV22" s="31"/>
      <x:c r="CGW22" s="31"/>
      <x:c r="CGX22" s="31"/>
      <x:c r="CGY22" s="31"/>
      <x:c r="CGZ22" s="31"/>
      <x:c r="CHA22" s="31"/>
      <x:c r="CHB22" s="31"/>
      <x:c r="CHC22" s="31"/>
      <x:c r="CHD22" s="31"/>
      <x:c r="CHE22" s="31"/>
      <x:c r="CHF22" s="31"/>
      <x:c r="CHG22" s="31"/>
      <x:c r="CHH22" s="31"/>
      <x:c r="CHI22" s="31"/>
      <x:c r="CHJ22" s="31"/>
      <x:c r="CHK22" s="31"/>
      <x:c r="CHL22" s="31"/>
      <x:c r="CHM22" s="31"/>
      <x:c r="CHN22" s="31"/>
      <x:c r="CHO22" s="31"/>
      <x:c r="CHP22" s="31"/>
      <x:c r="CHQ22" s="31"/>
      <x:c r="CHR22" s="31"/>
      <x:c r="CHS22" s="31"/>
      <x:c r="CHT22" s="31"/>
      <x:c r="CHU22" s="31"/>
      <x:c r="CHV22" s="31"/>
      <x:c r="CHW22" s="31"/>
      <x:c r="CHX22" s="31"/>
      <x:c r="CHY22" s="31"/>
      <x:c r="CHZ22" s="31"/>
      <x:c r="CIA22" s="31"/>
      <x:c r="CIB22" s="31"/>
      <x:c r="CIC22" s="31"/>
      <x:c r="CID22" s="31"/>
      <x:c r="CIE22" s="31"/>
      <x:c r="CIF22" s="31"/>
      <x:c r="CIG22" s="31"/>
      <x:c r="CIH22" s="31"/>
      <x:c r="CII22" s="31"/>
      <x:c r="CIJ22" s="31"/>
      <x:c r="CIK22" s="31"/>
      <x:c r="CIL22" s="31"/>
      <x:c r="CIM22" s="31"/>
      <x:c r="CIN22" s="31"/>
      <x:c r="CIO22" s="31"/>
      <x:c r="CIP22" s="31"/>
      <x:c r="CIQ22" s="31"/>
      <x:c r="CIR22" s="31"/>
      <x:c r="CIS22" s="31"/>
      <x:c r="CIT22" s="31"/>
      <x:c r="CIU22" s="31"/>
      <x:c r="CIV22" s="31"/>
      <x:c r="CIW22" s="31"/>
      <x:c r="CIX22" s="31"/>
      <x:c r="CIY22" s="31"/>
      <x:c r="CIZ22" s="31"/>
      <x:c r="CJA22" s="31"/>
      <x:c r="CJB22" s="31"/>
      <x:c r="CJC22" s="31"/>
      <x:c r="CJD22" s="31"/>
      <x:c r="CJE22" s="31"/>
      <x:c r="CJF22" s="31"/>
      <x:c r="CJG22" s="31"/>
      <x:c r="CJH22" s="31"/>
      <x:c r="CJI22" s="31"/>
      <x:c r="CJJ22" s="31"/>
      <x:c r="CJK22" s="31"/>
      <x:c r="CJL22" s="31"/>
      <x:c r="CJM22" s="31"/>
      <x:c r="CJN22" s="31"/>
      <x:c r="CJO22" s="31"/>
      <x:c r="CJP22" s="31"/>
      <x:c r="CJQ22" s="31"/>
      <x:c r="CJR22" s="31"/>
      <x:c r="CJS22" s="31"/>
      <x:c r="CJT22" s="31"/>
      <x:c r="CJU22" s="31"/>
      <x:c r="CJV22" s="31"/>
      <x:c r="CJW22" s="31"/>
      <x:c r="CJX22" s="31"/>
      <x:c r="CJY22" s="31"/>
      <x:c r="CJZ22" s="31"/>
      <x:c r="CKA22" s="31"/>
      <x:c r="CKB22" s="31"/>
      <x:c r="CKC22" s="31"/>
      <x:c r="CKD22" s="31"/>
      <x:c r="CKE22" s="31"/>
      <x:c r="CKF22" s="31"/>
      <x:c r="CKG22" s="31"/>
      <x:c r="CKH22" s="31"/>
      <x:c r="CKI22" s="31"/>
      <x:c r="CKJ22" s="31"/>
      <x:c r="CKK22" s="31"/>
      <x:c r="CKL22" s="31"/>
      <x:c r="CKM22" s="31"/>
      <x:c r="CKN22" s="31"/>
      <x:c r="CKO22" s="31"/>
      <x:c r="CKP22" s="31"/>
      <x:c r="CKQ22" s="31"/>
      <x:c r="CKR22" s="31"/>
      <x:c r="CKS22" s="31"/>
      <x:c r="CKT22" s="31"/>
      <x:c r="CKU22" s="31"/>
      <x:c r="CKV22" s="31"/>
      <x:c r="CKW22" s="31"/>
      <x:c r="CKX22" s="31"/>
      <x:c r="CKY22" s="31"/>
      <x:c r="CKZ22" s="31"/>
      <x:c r="CLA22" s="31"/>
      <x:c r="CLB22" s="31"/>
      <x:c r="CLC22" s="31"/>
      <x:c r="CLD22" s="31"/>
      <x:c r="CLE22" s="31"/>
      <x:c r="CLF22" s="31"/>
      <x:c r="CLG22" s="31"/>
      <x:c r="CLH22" s="31"/>
      <x:c r="CLI22" s="31"/>
      <x:c r="CLJ22" s="31"/>
      <x:c r="CLK22" s="31"/>
      <x:c r="CLL22" s="31"/>
      <x:c r="CLM22" s="31"/>
      <x:c r="CLN22" s="31"/>
      <x:c r="CLO22" s="31"/>
      <x:c r="CLP22" s="31"/>
      <x:c r="CLQ22" s="31"/>
      <x:c r="CLR22" s="31"/>
      <x:c r="CLS22" s="31"/>
      <x:c r="CLT22" s="31"/>
      <x:c r="CLU22" s="31"/>
      <x:c r="CLV22" s="31"/>
      <x:c r="CLW22" s="31"/>
      <x:c r="CLX22" s="31"/>
      <x:c r="CLY22" s="31"/>
      <x:c r="CLZ22" s="31"/>
      <x:c r="CMA22" s="31"/>
      <x:c r="CMB22" s="31"/>
      <x:c r="CMC22" s="31"/>
      <x:c r="CMD22" s="31"/>
      <x:c r="CME22" s="31"/>
      <x:c r="CMF22" s="31"/>
      <x:c r="CMG22" s="31"/>
      <x:c r="CMH22" s="31"/>
      <x:c r="CMI22" s="31"/>
      <x:c r="CMJ22" s="31"/>
      <x:c r="CMK22" s="31"/>
      <x:c r="CML22" s="31"/>
      <x:c r="CMM22" s="31"/>
      <x:c r="CMN22" s="31"/>
      <x:c r="CMO22" s="31"/>
      <x:c r="CMP22" s="31"/>
      <x:c r="CMQ22" s="31"/>
      <x:c r="CMR22" s="31"/>
      <x:c r="CMS22" s="31"/>
      <x:c r="CMT22" s="31"/>
      <x:c r="CMU22" s="31"/>
      <x:c r="CMV22" s="31"/>
      <x:c r="CMW22" s="31"/>
      <x:c r="CMX22" s="31"/>
      <x:c r="CMY22" s="31"/>
      <x:c r="CMZ22" s="31"/>
      <x:c r="CNA22" s="31"/>
      <x:c r="CNB22" s="31"/>
      <x:c r="CNC22" s="31"/>
      <x:c r="CND22" s="31"/>
      <x:c r="CNE22" s="31"/>
      <x:c r="CNF22" s="31"/>
      <x:c r="CNG22" s="31"/>
      <x:c r="CNH22" s="31"/>
      <x:c r="CNI22" s="31"/>
      <x:c r="CNJ22" s="31"/>
      <x:c r="CNK22" s="31"/>
      <x:c r="CNL22" s="31"/>
      <x:c r="CNM22" s="31"/>
      <x:c r="CNN22" s="31"/>
      <x:c r="CNO22" s="31"/>
      <x:c r="CNP22" s="31"/>
      <x:c r="CNQ22" s="31"/>
      <x:c r="CNR22" s="31"/>
      <x:c r="CNS22" s="31"/>
      <x:c r="CNT22" s="31"/>
      <x:c r="CNU22" s="31"/>
      <x:c r="CNV22" s="31"/>
      <x:c r="CNW22" s="31"/>
      <x:c r="CNX22" s="31"/>
      <x:c r="CNY22" s="31"/>
      <x:c r="CNZ22" s="31"/>
      <x:c r="COA22" s="31"/>
      <x:c r="COB22" s="31"/>
      <x:c r="COC22" s="31"/>
      <x:c r="COD22" s="31"/>
      <x:c r="COE22" s="31"/>
      <x:c r="COF22" s="31"/>
      <x:c r="COG22" s="31"/>
      <x:c r="COH22" s="31"/>
      <x:c r="COI22" s="31"/>
      <x:c r="COJ22" s="31"/>
      <x:c r="COK22" s="31"/>
      <x:c r="COL22" s="31"/>
      <x:c r="COM22" s="31"/>
      <x:c r="CON22" s="31"/>
      <x:c r="COO22" s="31"/>
      <x:c r="COP22" s="31"/>
      <x:c r="COQ22" s="31"/>
      <x:c r="COR22" s="31"/>
      <x:c r="COS22" s="31"/>
      <x:c r="COT22" s="31"/>
      <x:c r="COU22" s="31"/>
      <x:c r="COV22" s="31"/>
      <x:c r="COW22" s="31"/>
      <x:c r="COX22" s="31"/>
      <x:c r="COY22" s="31"/>
      <x:c r="COZ22" s="31"/>
      <x:c r="CPA22" s="31"/>
      <x:c r="CPB22" s="31"/>
      <x:c r="CPC22" s="31"/>
      <x:c r="CPD22" s="31"/>
      <x:c r="CPE22" s="31"/>
      <x:c r="CPF22" s="31"/>
      <x:c r="CPG22" s="31"/>
      <x:c r="CPH22" s="31"/>
      <x:c r="CPI22" s="31"/>
      <x:c r="CPJ22" s="31"/>
      <x:c r="CPK22" s="31"/>
      <x:c r="CPL22" s="31"/>
      <x:c r="CPM22" s="31"/>
      <x:c r="CPN22" s="31"/>
      <x:c r="CPO22" s="31"/>
      <x:c r="CPP22" s="31"/>
      <x:c r="CPQ22" s="31"/>
      <x:c r="CPR22" s="31"/>
      <x:c r="CPS22" s="31"/>
      <x:c r="CPT22" s="31"/>
      <x:c r="CPU22" s="31"/>
      <x:c r="CPV22" s="31"/>
      <x:c r="CPW22" s="31"/>
      <x:c r="CPX22" s="31"/>
      <x:c r="CPY22" s="31"/>
      <x:c r="CPZ22" s="31"/>
      <x:c r="CQA22" s="31"/>
      <x:c r="CQB22" s="31"/>
      <x:c r="CQC22" s="31"/>
      <x:c r="CQD22" s="31"/>
      <x:c r="CQE22" s="31"/>
      <x:c r="CQF22" s="31"/>
      <x:c r="CQG22" s="31"/>
      <x:c r="CQH22" s="31"/>
      <x:c r="CQI22" s="31"/>
      <x:c r="CQJ22" s="31"/>
      <x:c r="CQK22" s="31"/>
      <x:c r="CQL22" s="31"/>
      <x:c r="CQM22" s="31"/>
      <x:c r="CQN22" s="31"/>
      <x:c r="CQO22" s="31"/>
      <x:c r="CQP22" s="31"/>
      <x:c r="CQQ22" s="31"/>
      <x:c r="CQR22" s="31"/>
      <x:c r="CQS22" s="31"/>
      <x:c r="CQT22" s="31"/>
      <x:c r="CQU22" s="31"/>
      <x:c r="CQV22" s="31"/>
      <x:c r="CQW22" s="31"/>
      <x:c r="CQX22" s="31"/>
      <x:c r="CQY22" s="31"/>
      <x:c r="CQZ22" s="31"/>
      <x:c r="CRA22" s="31"/>
      <x:c r="CRB22" s="31"/>
      <x:c r="CRC22" s="31"/>
      <x:c r="CRD22" s="31"/>
      <x:c r="CRE22" s="31"/>
      <x:c r="CRF22" s="31"/>
      <x:c r="CRG22" s="31"/>
      <x:c r="CRH22" s="31"/>
      <x:c r="CRI22" s="31"/>
      <x:c r="CRJ22" s="31"/>
      <x:c r="CRK22" s="31"/>
      <x:c r="CRL22" s="31"/>
      <x:c r="CRM22" s="31"/>
      <x:c r="CRN22" s="31"/>
      <x:c r="CRO22" s="31"/>
      <x:c r="CRP22" s="31"/>
      <x:c r="CRQ22" s="31"/>
      <x:c r="CRR22" s="31"/>
      <x:c r="CRS22" s="31"/>
      <x:c r="CRT22" s="31"/>
      <x:c r="CRU22" s="31"/>
      <x:c r="CRV22" s="31"/>
      <x:c r="CRW22" s="31"/>
      <x:c r="CRX22" s="31"/>
      <x:c r="CRY22" s="31"/>
      <x:c r="CRZ22" s="31"/>
      <x:c r="CSA22" s="31"/>
      <x:c r="CSB22" s="31"/>
      <x:c r="CSC22" s="31"/>
      <x:c r="CSD22" s="31"/>
      <x:c r="CSE22" s="31"/>
      <x:c r="CSF22" s="31"/>
      <x:c r="CSG22" s="31"/>
      <x:c r="CSH22" s="31"/>
      <x:c r="CSI22" s="31"/>
      <x:c r="CSJ22" s="31"/>
      <x:c r="CSK22" s="31"/>
      <x:c r="CSL22" s="31"/>
      <x:c r="CSM22" s="31"/>
      <x:c r="CSN22" s="31"/>
      <x:c r="CSO22" s="31"/>
      <x:c r="CSP22" s="31"/>
      <x:c r="CSQ22" s="31"/>
      <x:c r="CSR22" s="31"/>
      <x:c r="CSS22" s="31"/>
      <x:c r="CST22" s="31"/>
      <x:c r="CSU22" s="31"/>
      <x:c r="CSV22" s="31"/>
      <x:c r="CSW22" s="31"/>
      <x:c r="CSX22" s="31"/>
      <x:c r="CSY22" s="31"/>
      <x:c r="CSZ22" s="31"/>
      <x:c r="CTA22" s="31"/>
      <x:c r="CTB22" s="31"/>
      <x:c r="CTC22" s="31"/>
      <x:c r="CTD22" s="31"/>
      <x:c r="CTE22" s="31"/>
      <x:c r="CTF22" s="31"/>
      <x:c r="CTG22" s="31"/>
      <x:c r="CTH22" s="31"/>
      <x:c r="CTI22" s="31"/>
      <x:c r="CTJ22" s="31"/>
      <x:c r="CTK22" s="31"/>
      <x:c r="CTL22" s="31"/>
      <x:c r="CTM22" s="31"/>
      <x:c r="CTN22" s="31"/>
      <x:c r="CTO22" s="31"/>
      <x:c r="CTP22" s="31"/>
      <x:c r="CTQ22" s="31"/>
      <x:c r="CTR22" s="31"/>
      <x:c r="CTS22" s="31"/>
      <x:c r="CTT22" s="31"/>
      <x:c r="CTU22" s="31"/>
      <x:c r="CTV22" s="31"/>
      <x:c r="CTW22" s="31"/>
      <x:c r="CTX22" s="31"/>
      <x:c r="CTY22" s="31"/>
      <x:c r="CTZ22" s="31"/>
      <x:c r="CUA22" s="31"/>
      <x:c r="CUB22" s="31"/>
      <x:c r="CUC22" s="31"/>
      <x:c r="CUD22" s="31"/>
      <x:c r="CUE22" s="31"/>
      <x:c r="CUF22" s="31"/>
      <x:c r="CUG22" s="31"/>
      <x:c r="CUH22" s="31"/>
      <x:c r="CUI22" s="31"/>
      <x:c r="CUJ22" s="31"/>
      <x:c r="CUK22" s="31"/>
      <x:c r="CUL22" s="31"/>
      <x:c r="CUM22" s="31"/>
      <x:c r="CUN22" s="31"/>
      <x:c r="CUO22" s="31"/>
      <x:c r="CUP22" s="31"/>
      <x:c r="CUQ22" s="31"/>
      <x:c r="CUR22" s="31"/>
      <x:c r="CUS22" s="31"/>
      <x:c r="CUT22" s="31"/>
      <x:c r="CUU22" s="31"/>
      <x:c r="CUV22" s="31"/>
      <x:c r="CUW22" s="31"/>
      <x:c r="CUX22" s="31"/>
      <x:c r="CUY22" s="31"/>
      <x:c r="CUZ22" s="31"/>
      <x:c r="CVA22" s="31"/>
      <x:c r="CVB22" s="31"/>
      <x:c r="CVC22" s="31"/>
      <x:c r="CVD22" s="31"/>
      <x:c r="CVE22" s="31"/>
      <x:c r="CVF22" s="31"/>
      <x:c r="CVG22" s="31"/>
      <x:c r="CVH22" s="31"/>
      <x:c r="CVI22" s="31"/>
      <x:c r="CVJ22" s="31"/>
      <x:c r="CVK22" s="31"/>
      <x:c r="CVL22" s="31"/>
      <x:c r="CVM22" s="31"/>
      <x:c r="CVN22" s="31"/>
      <x:c r="CVO22" s="31"/>
      <x:c r="CVP22" s="31"/>
      <x:c r="CVQ22" s="31"/>
      <x:c r="CVR22" s="31"/>
      <x:c r="CVS22" s="31"/>
      <x:c r="CVT22" s="31"/>
      <x:c r="CVU22" s="31"/>
      <x:c r="CVV22" s="31"/>
      <x:c r="CVW22" s="31"/>
      <x:c r="CVX22" s="31"/>
      <x:c r="CVY22" s="31"/>
      <x:c r="CVZ22" s="31"/>
      <x:c r="CWA22" s="31"/>
      <x:c r="CWB22" s="31"/>
      <x:c r="CWC22" s="31"/>
      <x:c r="CWD22" s="31"/>
      <x:c r="CWE22" s="31"/>
      <x:c r="CWF22" s="31"/>
      <x:c r="CWG22" s="31"/>
      <x:c r="CWH22" s="31"/>
      <x:c r="CWI22" s="31"/>
      <x:c r="CWJ22" s="31"/>
      <x:c r="CWK22" s="31"/>
      <x:c r="CWL22" s="31"/>
      <x:c r="CWM22" s="31"/>
      <x:c r="CWN22" s="31"/>
      <x:c r="CWO22" s="31"/>
      <x:c r="CWP22" s="31"/>
      <x:c r="CWQ22" s="31"/>
      <x:c r="CWR22" s="31"/>
      <x:c r="CWS22" s="31"/>
      <x:c r="CWT22" s="31"/>
      <x:c r="CWU22" s="31"/>
      <x:c r="CWV22" s="31"/>
      <x:c r="CWW22" s="31"/>
      <x:c r="CWX22" s="31"/>
      <x:c r="CWY22" s="31"/>
      <x:c r="CWZ22" s="31"/>
      <x:c r="CXA22" s="31"/>
      <x:c r="CXB22" s="31"/>
      <x:c r="CXC22" s="31"/>
      <x:c r="CXD22" s="31"/>
      <x:c r="CXE22" s="31"/>
      <x:c r="CXF22" s="31"/>
      <x:c r="CXG22" s="31"/>
      <x:c r="CXH22" s="31"/>
      <x:c r="CXI22" s="31"/>
      <x:c r="CXJ22" s="31"/>
      <x:c r="CXK22" s="31"/>
      <x:c r="CXL22" s="31"/>
      <x:c r="CXM22" s="31"/>
      <x:c r="CXN22" s="31"/>
      <x:c r="CXO22" s="31"/>
      <x:c r="CXP22" s="31"/>
      <x:c r="CXQ22" s="31"/>
      <x:c r="CXR22" s="31"/>
      <x:c r="CXS22" s="31"/>
      <x:c r="CXT22" s="31"/>
      <x:c r="CXU22" s="31"/>
      <x:c r="CXV22" s="31"/>
      <x:c r="CXW22" s="31"/>
      <x:c r="CXX22" s="31"/>
      <x:c r="CXY22" s="31"/>
      <x:c r="CXZ22" s="31"/>
      <x:c r="CYA22" s="31"/>
      <x:c r="CYB22" s="31"/>
      <x:c r="CYC22" s="31"/>
      <x:c r="CYD22" s="31"/>
      <x:c r="CYE22" s="31"/>
      <x:c r="CYF22" s="31"/>
      <x:c r="CYG22" s="31"/>
      <x:c r="CYH22" s="31"/>
      <x:c r="CYI22" s="31"/>
      <x:c r="CYJ22" s="31"/>
      <x:c r="CYK22" s="31"/>
      <x:c r="CYL22" s="31"/>
      <x:c r="CYM22" s="31"/>
      <x:c r="CYN22" s="31"/>
      <x:c r="CYO22" s="31"/>
      <x:c r="CYP22" s="31"/>
      <x:c r="CYQ22" s="31"/>
      <x:c r="CYR22" s="31"/>
      <x:c r="CYS22" s="31"/>
      <x:c r="CYT22" s="31"/>
      <x:c r="CYU22" s="31"/>
      <x:c r="CYV22" s="31"/>
      <x:c r="CYW22" s="31"/>
      <x:c r="CYX22" s="31"/>
      <x:c r="CYY22" s="31"/>
      <x:c r="CYZ22" s="31"/>
      <x:c r="CZA22" s="31"/>
      <x:c r="CZB22" s="31"/>
      <x:c r="CZC22" s="31"/>
      <x:c r="CZD22" s="31"/>
      <x:c r="CZE22" s="31"/>
      <x:c r="CZF22" s="31"/>
      <x:c r="CZG22" s="31"/>
      <x:c r="CZH22" s="31"/>
      <x:c r="CZI22" s="31"/>
      <x:c r="CZJ22" s="31"/>
      <x:c r="CZK22" s="31"/>
      <x:c r="CZL22" s="31"/>
      <x:c r="CZM22" s="31"/>
      <x:c r="CZN22" s="31"/>
      <x:c r="CZO22" s="31"/>
      <x:c r="CZP22" s="31"/>
      <x:c r="CZQ22" s="31"/>
      <x:c r="CZR22" s="31"/>
      <x:c r="CZS22" s="31"/>
      <x:c r="CZT22" s="31"/>
      <x:c r="CZU22" s="31"/>
      <x:c r="CZV22" s="31"/>
      <x:c r="CZW22" s="31"/>
      <x:c r="CZX22" s="31"/>
      <x:c r="CZY22" s="31"/>
      <x:c r="CZZ22" s="31"/>
      <x:c r="DAA22" s="31"/>
      <x:c r="DAB22" s="31"/>
      <x:c r="DAC22" s="31"/>
      <x:c r="DAD22" s="31"/>
      <x:c r="DAE22" s="31"/>
      <x:c r="DAF22" s="31"/>
      <x:c r="DAG22" s="31"/>
      <x:c r="DAH22" s="31"/>
      <x:c r="DAI22" s="31"/>
      <x:c r="DAJ22" s="31"/>
      <x:c r="DAK22" s="31"/>
      <x:c r="DAL22" s="31"/>
      <x:c r="DAM22" s="31"/>
      <x:c r="DAN22" s="31"/>
      <x:c r="DAO22" s="31"/>
      <x:c r="DAP22" s="31"/>
      <x:c r="DAQ22" s="31"/>
      <x:c r="DAR22" s="31"/>
      <x:c r="DAS22" s="31"/>
      <x:c r="DAT22" s="31"/>
      <x:c r="DAU22" s="31"/>
      <x:c r="DAV22" s="31"/>
      <x:c r="DAW22" s="31"/>
      <x:c r="DAX22" s="31"/>
      <x:c r="DAY22" s="31"/>
      <x:c r="DAZ22" s="31"/>
      <x:c r="DBA22" s="31"/>
      <x:c r="DBB22" s="31"/>
      <x:c r="DBC22" s="31"/>
      <x:c r="DBD22" s="31"/>
      <x:c r="DBE22" s="31"/>
      <x:c r="DBF22" s="31"/>
      <x:c r="DBG22" s="31"/>
      <x:c r="DBH22" s="31"/>
      <x:c r="DBI22" s="31"/>
      <x:c r="DBJ22" s="31"/>
      <x:c r="DBK22" s="31"/>
      <x:c r="DBL22" s="31"/>
      <x:c r="DBM22" s="31"/>
      <x:c r="DBN22" s="31"/>
      <x:c r="DBO22" s="31"/>
      <x:c r="DBP22" s="31"/>
      <x:c r="DBQ22" s="31"/>
      <x:c r="DBR22" s="31"/>
      <x:c r="DBS22" s="31"/>
      <x:c r="DBT22" s="31"/>
      <x:c r="DBU22" s="31"/>
      <x:c r="DBV22" s="31"/>
      <x:c r="DBW22" s="31"/>
      <x:c r="DBX22" s="31"/>
      <x:c r="DBY22" s="31"/>
      <x:c r="DBZ22" s="31"/>
      <x:c r="DCA22" s="31"/>
      <x:c r="DCB22" s="31"/>
      <x:c r="DCC22" s="31"/>
      <x:c r="DCD22" s="31"/>
      <x:c r="DCE22" s="31"/>
      <x:c r="DCF22" s="31"/>
      <x:c r="DCG22" s="31"/>
      <x:c r="DCH22" s="31"/>
      <x:c r="DCI22" s="31"/>
      <x:c r="DCJ22" s="31"/>
      <x:c r="DCK22" s="31"/>
      <x:c r="DCL22" s="31"/>
      <x:c r="DCM22" s="31"/>
      <x:c r="DCN22" s="31"/>
      <x:c r="DCO22" s="31"/>
      <x:c r="DCP22" s="31"/>
      <x:c r="DCQ22" s="31"/>
      <x:c r="DCR22" s="31"/>
      <x:c r="DCS22" s="31"/>
      <x:c r="DCT22" s="31"/>
      <x:c r="DCU22" s="31"/>
      <x:c r="DCV22" s="31"/>
      <x:c r="DCW22" s="31"/>
      <x:c r="DCX22" s="31"/>
      <x:c r="DCY22" s="31"/>
      <x:c r="DCZ22" s="31"/>
      <x:c r="DDA22" s="31"/>
      <x:c r="DDB22" s="31"/>
      <x:c r="DDC22" s="31"/>
      <x:c r="DDD22" s="31"/>
      <x:c r="DDE22" s="31"/>
      <x:c r="DDF22" s="31"/>
      <x:c r="DDG22" s="31"/>
      <x:c r="DDH22" s="31"/>
      <x:c r="DDI22" s="31"/>
      <x:c r="DDJ22" s="31"/>
      <x:c r="DDK22" s="31"/>
      <x:c r="DDL22" s="31"/>
      <x:c r="DDM22" s="31"/>
      <x:c r="DDN22" s="31"/>
      <x:c r="DDO22" s="31"/>
      <x:c r="DDP22" s="31"/>
      <x:c r="DDQ22" s="31"/>
      <x:c r="DDR22" s="31"/>
      <x:c r="DDS22" s="31"/>
      <x:c r="DDT22" s="31"/>
      <x:c r="DDU22" s="31"/>
      <x:c r="DDV22" s="31"/>
      <x:c r="DDW22" s="31"/>
      <x:c r="DDX22" s="31"/>
      <x:c r="DDY22" s="31"/>
      <x:c r="DDZ22" s="31"/>
      <x:c r="DEA22" s="31"/>
      <x:c r="DEB22" s="31"/>
      <x:c r="DEC22" s="31"/>
      <x:c r="DED22" s="31"/>
      <x:c r="DEE22" s="31"/>
      <x:c r="DEF22" s="31"/>
      <x:c r="DEG22" s="31"/>
      <x:c r="DEH22" s="31"/>
      <x:c r="DEI22" s="31"/>
      <x:c r="DEJ22" s="31"/>
      <x:c r="DEK22" s="31"/>
      <x:c r="DEL22" s="31"/>
      <x:c r="DEM22" s="31"/>
      <x:c r="DEN22" s="31"/>
      <x:c r="DEO22" s="31"/>
      <x:c r="DEP22" s="31"/>
      <x:c r="DEQ22" s="31"/>
      <x:c r="DER22" s="31"/>
      <x:c r="DES22" s="31"/>
      <x:c r="DET22" s="31"/>
      <x:c r="DEU22" s="31"/>
      <x:c r="DEV22" s="31"/>
      <x:c r="DEW22" s="31"/>
      <x:c r="DEX22" s="31"/>
      <x:c r="DEY22" s="31"/>
      <x:c r="DEZ22" s="31"/>
      <x:c r="DFA22" s="31"/>
      <x:c r="DFB22" s="31"/>
      <x:c r="DFC22" s="31"/>
      <x:c r="DFD22" s="31"/>
      <x:c r="DFE22" s="31"/>
      <x:c r="DFF22" s="31"/>
      <x:c r="DFG22" s="31"/>
      <x:c r="DFH22" s="31"/>
      <x:c r="DFI22" s="31"/>
      <x:c r="DFJ22" s="31"/>
      <x:c r="DFK22" s="31"/>
      <x:c r="DFL22" s="31"/>
      <x:c r="DFM22" s="31"/>
      <x:c r="DFN22" s="31"/>
      <x:c r="DFO22" s="31"/>
      <x:c r="DFP22" s="31"/>
      <x:c r="DFQ22" s="31"/>
      <x:c r="DFR22" s="31"/>
      <x:c r="DFS22" s="31"/>
      <x:c r="DFT22" s="31"/>
      <x:c r="DFU22" s="31"/>
      <x:c r="DFV22" s="31"/>
      <x:c r="DFW22" s="31"/>
      <x:c r="DFX22" s="31"/>
      <x:c r="DFY22" s="31"/>
      <x:c r="DFZ22" s="31"/>
      <x:c r="DGA22" s="31"/>
      <x:c r="DGB22" s="31"/>
      <x:c r="DGC22" s="31"/>
      <x:c r="DGD22" s="31"/>
      <x:c r="DGE22" s="31"/>
      <x:c r="DGF22" s="31"/>
      <x:c r="DGG22" s="31"/>
      <x:c r="DGH22" s="31"/>
      <x:c r="DGI22" s="31"/>
      <x:c r="DGJ22" s="31"/>
      <x:c r="DGK22" s="31"/>
      <x:c r="DGL22" s="31"/>
      <x:c r="DGM22" s="31"/>
      <x:c r="DGN22" s="31"/>
      <x:c r="DGO22" s="31"/>
      <x:c r="DGP22" s="31"/>
      <x:c r="DGQ22" s="31"/>
      <x:c r="DGR22" s="31"/>
      <x:c r="DGS22" s="31"/>
      <x:c r="DGT22" s="31"/>
      <x:c r="DGU22" s="31"/>
      <x:c r="DGV22" s="31"/>
      <x:c r="DGW22" s="31"/>
      <x:c r="DGX22" s="31"/>
      <x:c r="DGY22" s="31"/>
      <x:c r="DGZ22" s="31"/>
      <x:c r="DHA22" s="31"/>
      <x:c r="DHB22" s="31"/>
      <x:c r="DHC22" s="31"/>
      <x:c r="DHD22" s="31"/>
      <x:c r="DHE22" s="31"/>
      <x:c r="DHF22" s="31"/>
      <x:c r="DHG22" s="31"/>
      <x:c r="DHH22" s="31"/>
      <x:c r="DHI22" s="31"/>
      <x:c r="DHJ22" s="31"/>
      <x:c r="DHK22" s="31"/>
      <x:c r="DHL22" s="31"/>
      <x:c r="DHM22" s="31"/>
      <x:c r="DHN22" s="31"/>
      <x:c r="DHO22" s="31"/>
      <x:c r="DHP22" s="31"/>
      <x:c r="DHQ22" s="31"/>
      <x:c r="DHR22" s="31"/>
      <x:c r="DHS22" s="31"/>
      <x:c r="DHT22" s="31"/>
      <x:c r="DHU22" s="31"/>
      <x:c r="DHV22" s="31"/>
      <x:c r="DHW22" s="31"/>
      <x:c r="DHX22" s="31"/>
      <x:c r="DHY22" s="31"/>
      <x:c r="DHZ22" s="31"/>
      <x:c r="DIA22" s="31"/>
      <x:c r="DIB22" s="31"/>
      <x:c r="DIC22" s="31"/>
      <x:c r="DID22" s="31"/>
      <x:c r="DIE22" s="31"/>
      <x:c r="DIF22" s="31"/>
      <x:c r="DIG22" s="31"/>
      <x:c r="DIH22" s="31"/>
      <x:c r="DII22" s="31"/>
      <x:c r="DIJ22" s="31"/>
      <x:c r="DIK22" s="31"/>
      <x:c r="DIL22" s="31"/>
      <x:c r="DIM22" s="31"/>
      <x:c r="DIN22" s="31"/>
      <x:c r="DIO22" s="31"/>
      <x:c r="DIP22" s="31"/>
      <x:c r="DIQ22" s="31"/>
      <x:c r="DIR22" s="31"/>
      <x:c r="DIS22" s="31"/>
      <x:c r="DIT22" s="31"/>
      <x:c r="DIU22" s="31"/>
      <x:c r="DIV22" s="31"/>
      <x:c r="DIW22" s="31"/>
      <x:c r="DIX22" s="31"/>
      <x:c r="DIY22" s="31"/>
      <x:c r="DIZ22" s="31"/>
      <x:c r="DJA22" s="31"/>
      <x:c r="DJB22" s="31"/>
      <x:c r="DJC22" s="31"/>
      <x:c r="DJD22" s="31"/>
      <x:c r="DJE22" s="31"/>
      <x:c r="DJF22" s="31"/>
      <x:c r="DJG22" s="31"/>
      <x:c r="DJH22" s="31"/>
      <x:c r="DJI22" s="31"/>
      <x:c r="DJJ22" s="31"/>
      <x:c r="DJK22" s="31"/>
      <x:c r="DJL22" s="31"/>
      <x:c r="DJM22" s="31"/>
      <x:c r="DJN22" s="31"/>
      <x:c r="DJO22" s="31"/>
      <x:c r="DJP22" s="31"/>
      <x:c r="DJQ22" s="31"/>
      <x:c r="DJR22" s="31"/>
      <x:c r="DJS22" s="31"/>
      <x:c r="DJT22" s="31"/>
      <x:c r="DJU22" s="31"/>
      <x:c r="DJV22" s="31"/>
      <x:c r="DJW22" s="31"/>
      <x:c r="DJX22" s="31"/>
      <x:c r="DJY22" s="31"/>
      <x:c r="DJZ22" s="31"/>
      <x:c r="DKA22" s="31"/>
      <x:c r="DKB22" s="31"/>
      <x:c r="DKC22" s="31"/>
      <x:c r="DKD22" s="31"/>
      <x:c r="DKE22" s="31"/>
      <x:c r="DKF22" s="31"/>
      <x:c r="DKG22" s="31"/>
      <x:c r="DKH22" s="31"/>
      <x:c r="DKI22" s="31"/>
      <x:c r="DKJ22" s="31"/>
      <x:c r="DKK22" s="31"/>
      <x:c r="DKL22" s="31"/>
      <x:c r="DKM22" s="31"/>
      <x:c r="DKN22" s="31"/>
      <x:c r="DKO22" s="31"/>
      <x:c r="DKP22" s="31"/>
      <x:c r="DKQ22" s="31"/>
      <x:c r="DKR22" s="31"/>
      <x:c r="DKS22" s="31"/>
      <x:c r="DKT22" s="31"/>
      <x:c r="DKU22" s="31"/>
      <x:c r="DKV22" s="31"/>
      <x:c r="DKW22" s="31"/>
      <x:c r="DKX22" s="31"/>
      <x:c r="DKY22" s="31"/>
      <x:c r="DKZ22" s="31"/>
      <x:c r="DLA22" s="31"/>
      <x:c r="DLB22" s="31"/>
      <x:c r="DLC22" s="31"/>
      <x:c r="DLD22" s="31"/>
      <x:c r="DLE22" s="31"/>
      <x:c r="DLF22" s="31"/>
      <x:c r="DLG22" s="31"/>
      <x:c r="DLH22" s="31"/>
      <x:c r="DLI22" s="31"/>
      <x:c r="DLJ22" s="31"/>
      <x:c r="DLK22" s="31"/>
      <x:c r="DLL22" s="31"/>
      <x:c r="DLM22" s="31"/>
      <x:c r="DLN22" s="31"/>
      <x:c r="DLO22" s="31"/>
      <x:c r="DLP22" s="31"/>
      <x:c r="DLQ22" s="31"/>
      <x:c r="DLR22" s="31"/>
      <x:c r="DLS22" s="31"/>
      <x:c r="DLT22" s="31"/>
      <x:c r="DLU22" s="31"/>
      <x:c r="DLV22" s="31"/>
      <x:c r="DLW22" s="31"/>
      <x:c r="DLX22" s="31"/>
      <x:c r="DLY22" s="31"/>
      <x:c r="DLZ22" s="31"/>
      <x:c r="DMA22" s="31"/>
      <x:c r="DMB22" s="31"/>
      <x:c r="DMC22" s="31"/>
      <x:c r="DMD22" s="31"/>
      <x:c r="DME22" s="31"/>
      <x:c r="DMF22" s="31"/>
      <x:c r="DMG22" s="31"/>
      <x:c r="DMH22" s="31"/>
      <x:c r="DMI22" s="31"/>
      <x:c r="DMJ22" s="31"/>
      <x:c r="DMK22" s="31"/>
      <x:c r="DML22" s="31"/>
      <x:c r="DMM22" s="31"/>
      <x:c r="DMN22" s="31"/>
      <x:c r="DMO22" s="31"/>
      <x:c r="DMP22" s="31"/>
      <x:c r="DMQ22" s="31"/>
      <x:c r="DMR22" s="31"/>
      <x:c r="DMS22" s="31"/>
      <x:c r="DMT22" s="31"/>
      <x:c r="DMU22" s="31"/>
      <x:c r="DMV22" s="31"/>
      <x:c r="DMW22" s="31"/>
      <x:c r="DMX22" s="31"/>
      <x:c r="DMY22" s="31"/>
      <x:c r="DMZ22" s="31"/>
      <x:c r="DNA22" s="31"/>
      <x:c r="DNB22" s="31"/>
      <x:c r="DNC22" s="31"/>
      <x:c r="DND22" s="31"/>
      <x:c r="DNE22" s="31"/>
      <x:c r="DNF22" s="31"/>
      <x:c r="DNG22" s="31"/>
      <x:c r="DNH22" s="31"/>
      <x:c r="DNI22" s="31"/>
      <x:c r="DNJ22" s="31"/>
      <x:c r="DNK22" s="31"/>
      <x:c r="DNL22" s="31"/>
      <x:c r="DNM22" s="31"/>
      <x:c r="DNN22" s="31"/>
      <x:c r="DNO22" s="31"/>
      <x:c r="DNP22" s="31"/>
      <x:c r="DNQ22" s="31"/>
      <x:c r="DNR22" s="31"/>
      <x:c r="DNS22" s="31"/>
      <x:c r="DNT22" s="31"/>
      <x:c r="DNU22" s="31"/>
      <x:c r="DNV22" s="31"/>
      <x:c r="DNW22" s="31"/>
      <x:c r="DNX22" s="31"/>
      <x:c r="DNY22" s="31"/>
      <x:c r="DNZ22" s="31"/>
      <x:c r="DOA22" s="31"/>
      <x:c r="DOB22" s="31"/>
      <x:c r="DOC22" s="31"/>
      <x:c r="DOD22" s="31"/>
      <x:c r="DOE22" s="31"/>
      <x:c r="DOF22" s="31"/>
      <x:c r="DOG22" s="31"/>
      <x:c r="DOH22" s="31"/>
      <x:c r="DOI22" s="31"/>
      <x:c r="DOJ22" s="31"/>
      <x:c r="DOK22" s="31"/>
      <x:c r="DOL22" s="31"/>
      <x:c r="DOM22" s="31"/>
      <x:c r="DON22" s="31"/>
      <x:c r="DOO22" s="31"/>
      <x:c r="DOP22" s="31"/>
      <x:c r="DOQ22" s="31"/>
      <x:c r="DOR22" s="31"/>
      <x:c r="DOS22" s="31"/>
      <x:c r="DOT22" s="31"/>
      <x:c r="DOU22" s="31"/>
      <x:c r="DOV22" s="31"/>
      <x:c r="DOW22" s="31"/>
      <x:c r="DOX22" s="31"/>
      <x:c r="DOY22" s="31"/>
      <x:c r="DOZ22" s="31"/>
      <x:c r="DPA22" s="31"/>
      <x:c r="DPB22" s="31"/>
      <x:c r="DPC22" s="31"/>
      <x:c r="DPD22" s="31"/>
      <x:c r="DPE22" s="31"/>
      <x:c r="DPF22" s="31"/>
      <x:c r="DPG22" s="31"/>
      <x:c r="DPH22" s="31"/>
      <x:c r="DPI22" s="31"/>
      <x:c r="DPJ22" s="31"/>
      <x:c r="DPK22" s="31"/>
      <x:c r="DPL22" s="31"/>
      <x:c r="DPM22" s="31"/>
      <x:c r="DPN22" s="31"/>
      <x:c r="DPO22" s="31"/>
      <x:c r="DPP22" s="31"/>
      <x:c r="DPQ22" s="31"/>
      <x:c r="DPR22" s="31"/>
      <x:c r="DPS22" s="31"/>
      <x:c r="DPT22" s="31"/>
      <x:c r="DPU22" s="31"/>
      <x:c r="DPV22" s="31"/>
      <x:c r="DPW22" s="31"/>
      <x:c r="DPX22" s="31"/>
      <x:c r="DPY22" s="31"/>
      <x:c r="DPZ22" s="31"/>
      <x:c r="DQA22" s="31"/>
      <x:c r="DQB22" s="31"/>
      <x:c r="DQC22" s="31"/>
      <x:c r="DQD22" s="31"/>
      <x:c r="DQE22" s="31"/>
      <x:c r="DQF22" s="31"/>
      <x:c r="DQG22" s="31"/>
      <x:c r="DQH22" s="31"/>
      <x:c r="DQI22" s="31"/>
      <x:c r="DQJ22" s="31"/>
      <x:c r="DQK22" s="31"/>
      <x:c r="DQL22" s="31"/>
      <x:c r="DQM22" s="31"/>
      <x:c r="DQN22" s="31"/>
      <x:c r="DQO22" s="31"/>
      <x:c r="DQP22" s="31"/>
      <x:c r="DQQ22" s="31"/>
      <x:c r="DQR22" s="31"/>
      <x:c r="DQS22" s="31"/>
      <x:c r="DQT22" s="31"/>
      <x:c r="DQU22" s="31"/>
      <x:c r="DQV22" s="31"/>
      <x:c r="DQW22" s="31"/>
      <x:c r="DQX22" s="31"/>
      <x:c r="DQY22" s="31"/>
      <x:c r="DQZ22" s="31"/>
      <x:c r="DRA22" s="31"/>
      <x:c r="DRB22" s="31"/>
      <x:c r="DRC22" s="31"/>
      <x:c r="DRD22" s="31"/>
      <x:c r="DRE22" s="31"/>
      <x:c r="DRF22" s="31"/>
      <x:c r="DRG22" s="31"/>
      <x:c r="DRH22" s="31"/>
      <x:c r="DRI22" s="31"/>
      <x:c r="DRJ22" s="31"/>
      <x:c r="DRK22" s="31"/>
      <x:c r="DRL22" s="31"/>
      <x:c r="DRM22" s="31"/>
      <x:c r="DRN22" s="31"/>
      <x:c r="DRO22" s="31"/>
      <x:c r="DRP22" s="31"/>
      <x:c r="DRQ22" s="31"/>
      <x:c r="DRR22" s="31"/>
      <x:c r="DRS22" s="31"/>
      <x:c r="DRT22" s="31"/>
      <x:c r="DRU22" s="31"/>
      <x:c r="DRV22" s="31"/>
      <x:c r="DRW22" s="31"/>
      <x:c r="DRX22" s="31"/>
      <x:c r="DRY22" s="31"/>
      <x:c r="DRZ22" s="31"/>
      <x:c r="DSA22" s="31"/>
      <x:c r="DSB22" s="31"/>
      <x:c r="DSC22" s="31"/>
      <x:c r="DSD22" s="31"/>
      <x:c r="DSE22" s="31"/>
      <x:c r="DSF22" s="31"/>
      <x:c r="DSG22" s="31"/>
      <x:c r="DSH22" s="31"/>
      <x:c r="DSI22" s="31"/>
      <x:c r="DSJ22" s="31"/>
      <x:c r="DSK22" s="31"/>
      <x:c r="DSL22" s="31"/>
      <x:c r="DSM22" s="31"/>
      <x:c r="DSN22" s="31"/>
      <x:c r="DSO22" s="31"/>
      <x:c r="DSP22" s="31"/>
      <x:c r="DSQ22" s="31"/>
      <x:c r="DSR22" s="31"/>
      <x:c r="DSS22" s="31"/>
      <x:c r="DST22" s="31"/>
      <x:c r="DSU22" s="31"/>
      <x:c r="DSV22" s="31"/>
      <x:c r="DSW22" s="31"/>
      <x:c r="DSX22" s="31"/>
      <x:c r="DSY22" s="31"/>
      <x:c r="DSZ22" s="31"/>
      <x:c r="DTA22" s="31"/>
      <x:c r="DTB22" s="31"/>
      <x:c r="DTC22" s="31"/>
      <x:c r="DTD22" s="31"/>
      <x:c r="DTE22" s="31"/>
      <x:c r="DTF22" s="31"/>
      <x:c r="DTG22" s="31"/>
      <x:c r="DTH22" s="31"/>
      <x:c r="DTI22" s="31"/>
      <x:c r="DTJ22" s="31"/>
      <x:c r="DTK22" s="31"/>
      <x:c r="DTL22" s="31"/>
      <x:c r="DTM22" s="31"/>
      <x:c r="DTN22" s="31"/>
      <x:c r="DTO22" s="31"/>
      <x:c r="DTP22" s="31"/>
      <x:c r="DTQ22" s="31"/>
      <x:c r="DTR22" s="31"/>
      <x:c r="DTS22" s="31"/>
      <x:c r="DTT22" s="31"/>
      <x:c r="DTU22" s="31"/>
      <x:c r="DTV22" s="31"/>
      <x:c r="DTW22" s="31"/>
      <x:c r="DTX22" s="31"/>
      <x:c r="DTY22" s="31"/>
      <x:c r="DTZ22" s="31"/>
      <x:c r="DUA22" s="31"/>
      <x:c r="DUB22" s="31"/>
      <x:c r="DUC22" s="31"/>
      <x:c r="DUD22" s="31"/>
      <x:c r="DUE22" s="31"/>
      <x:c r="DUF22" s="31"/>
      <x:c r="DUG22" s="31"/>
      <x:c r="DUH22" s="31"/>
      <x:c r="DUI22" s="31"/>
      <x:c r="DUJ22" s="31"/>
      <x:c r="DUK22" s="31"/>
      <x:c r="DUL22" s="31"/>
      <x:c r="DUM22" s="31"/>
      <x:c r="DUN22" s="31"/>
      <x:c r="DUO22" s="31"/>
      <x:c r="DUP22" s="31"/>
      <x:c r="DUQ22" s="31"/>
      <x:c r="DUR22" s="31"/>
      <x:c r="DUS22" s="31"/>
      <x:c r="DUT22" s="31"/>
      <x:c r="DUU22" s="31"/>
      <x:c r="DUV22" s="31"/>
      <x:c r="DUW22" s="31"/>
      <x:c r="DUX22" s="31"/>
      <x:c r="DUY22" s="31"/>
      <x:c r="DUZ22" s="31"/>
      <x:c r="DVA22" s="31"/>
      <x:c r="DVB22" s="31"/>
      <x:c r="DVC22" s="31"/>
      <x:c r="DVD22" s="31"/>
      <x:c r="DVE22" s="31"/>
      <x:c r="DVF22" s="31"/>
      <x:c r="DVG22" s="31"/>
      <x:c r="DVH22" s="31"/>
      <x:c r="DVI22" s="31"/>
      <x:c r="DVJ22" s="31"/>
      <x:c r="DVK22" s="31"/>
      <x:c r="DVL22" s="31"/>
      <x:c r="DVM22" s="31"/>
      <x:c r="DVN22" s="31"/>
      <x:c r="DVO22" s="31"/>
      <x:c r="DVP22" s="31"/>
      <x:c r="DVQ22" s="31"/>
      <x:c r="DVR22" s="31"/>
      <x:c r="DVS22" s="31"/>
      <x:c r="DVT22" s="31"/>
      <x:c r="DVU22" s="31"/>
      <x:c r="DVV22" s="31"/>
      <x:c r="DVW22" s="31"/>
      <x:c r="DVX22" s="31"/>
      <x:c r="DVY22" s="31"/>
      <x:c r="DVZ22" s="31"/>
      <x:c r="DWA22" s="31"/>
      <x:c r="DWB22" s="31"/>
      <x:c r="DWC22" s="31"/>
      <x:c r="DWD22" s="31"/>
      <x:c r="DWE22" s="31"/>
      <x:c r="DWF22" s="31"/>
      <x:c r="DWG22" s="31"/>
      <x:c r="DWH22" s="31"/>
      <x:c r="DWI22" s="31"/>
      <x:c r="DWJ22" s="31"/>
      <x:c r="DWK22" s="31"/>
      <x:c r="DWL22" s="31"/>
      <x:c r="DWM22" s="31"/>
      <x:c r="DWN22" s="31"/>
      <x:c r="DWO22" s="31"/>
      <x:c r="DWP22" s="31"/>
      <x:c r="DWQ22" s="31"/>
      <x:c r="DWR22" s="31"/>
      <x:c r="DWS22" s="31"/>
      <x:c r="DWT22" s="31"/>
      <x:c r="DWU22" s="31"/>
      <x:c r="DWV22" s="31"/>
      <x:c r="DWW22" s="31"/>
      <x:c r="DWX22" s="31"/>
      <x:c r="DWY22" s="31"/>
      <x:c r="DWZ22" s="31"/>
      <x:c r="DXA22" s="31"/>
      <x:c r="DXB22" s="31"/>
      <x:c r="DXC22" s="31"/>
      <x:c r="DXD22" s="31"/>
      <x:c r="DXE22" s="31"/>
      <x:c r="DXF22" s="31"/>
      <x:c r="DXG22" s="31"/>
      <x:c r="DXH22" s="31"/>
      <x:c r="DXI22" s="31"/>
      <x:c r="DXJ22" s="31"/>
      <x:c r="DXK22" s="31"/>
      <x:c r="DXL22" s="31"/>
      <x:c r="DXM22" s="31"/>
      <x:c r="DXN22" s="31"/>
      <x:c r="DXO22" s="31"/>
      <x:c r="DXP22" s="31"/>
      <x:c r="DXQ22" s="31"/>
      <x:c r="DXR22" s="31"/>
      <x:c r="DXS22" s="31"/>
      <x:c r="DXT22" s="31"/>
      <x:c r="DXU22" s="31"/>
      <x:c r="DXV22" s="31"/>
      <x:c r="DXW22" s="31"/>
      <x:c r="DXX22" s="31"/>
      <x:c r="DXY22" s="31"/>
      <x:c r="DXZ22" s="31"/>
      <x:c r="DYA22" s="31"/>
      <x:c r="DYB22" s="31"/>
      <x:c r="DYC22" s="31"/>
      <x:c r="DYD22" s="31"/>
      <x:c r="DYE22" s="31"/>
      <x:c r="DYF22" s="31"/>
      <x:c r="DYG22" s="31"/>
      <x:c r="DYH22" s="31"/>
      <x:c r="DYI22" s="31"/>
      <x:c r="DYJ22" s="31"/>
      <x:c r="DYK22" s="31"/>
      <x:c r="DYL22" s="31"/>
      <x:c r="DYM22" s="31"/>
      <x:c r="DYN22" s="31"/>
      <x:c r="DYO22" s="31"/>
      <x:c r="DYP22" s="31"/>
      <x:c r="DYQ22" s="31"/>
      <x:c r="DYR22" s="31"/>
      <x:c r="DYS22" s="31"/>
      <x:c r="DYT22" s="31"/>
      <x:c r="DYU22" s="31"/>
      <x:c r="DYV22" s="31"/>
      <x:c r="DYW22" s="31"/>
      <x:c r="DYX22" s="31"/>
      <x:c r="DYY22" s="31"/>
      <x:c r="DYZ22" s="31"/>
      <x:c r="DZA22" s="31"/>
      <x:c r="DZB22" s="31"/>
      <x:c r="DZC22" s="31"/>
      <x:c r="DZD22" s="31"/>
      <x:c r="DZE22" s="31"/>
      <x:c r="DZF22" s="31"/>
      <x:c r="DZG22" s="31"/>
      <x:c r="DZH22" s="31"/>
      <x:c r="DZI22" s="31"/>
      <x:c r="DZJ22" s="31"/>
      <x:c r="DZK22" s="31"/>
      <x:c r="DZL22" s="31"/>
      <x:c r="DZM22" s="31"/>
      <x:c r="DZN22" s="31"/>
      <x:c r="DZO22" s="31"/>
      <x:c r="DZP22" s="31"/>
      <x:c r="DZQ22" s="31"/>
      <x:c r="DZR22" s="31"/>
      <x:c r="DZS22" s="31"/>
      <x:c r="DZT22" s="31"/>
      <x:c r="DZU22" s="31"/>
      <x:c r="DZV22" s="31"/>
      <x:c r="DZW22" s="31"/>
      <x:c r="DZX22" s="31"/>
      <x:c r="DZY22" s="31"/>
      <x:c r="DZZ22" s="31"/>
      <x:c r="EAA22" s="31"/>
      <x:c r="EAB22" s="31"/>
      <x:c r="EAC22" s="31"/>
      <x:c r="EAD22" s="31"/>
      <x:c r="EAE22" s="31"/>
      <x:c r="EAF22" s="31"/>
      <x:c r="EAG22" s="31"/>
      <x:c r="EAH22" s="31"/>
      <x:c r="EAI22" s="31"/>
      <x:c r="EAJ22" s="31"/>
      <x:c r="EAK22" s="31"/>
      <x:c r="EAL22" s="31"/>
      <x:c r="EAM22" s="31"/>
      <x:c r="EAN22" s="31"/>
      <x:c r="EAO22" s="31"/>
      <x:c r="EAP22" s="31"/>
      <x:c r="EAQ22" s="31"/>
      <x:c r="EAR22" s="31"/>
      <x:c r="EAS22" s="31"/>
      <x:c r="EAT22" s="31"/>
      <x:c r="EAU22" s="31"/>
      <x:c r="EAV22" s="31"/>
      <x:c r="EAW22" s="31"/>
      <x:c r="EAX22" s="31"/>
      <x:c r="EAY22" s="31"/>
      <x:c r="EAZ22" s="31"/>
      <x:c r="EBA22" s="31"/>
      <x:c r="EBB22" s="31"/>
      <x:c r="EBC22" s="31"/>
      <x:c r="EBD22" s="31"/>
      <x:c r="EBE22" s="31"/>
      <x:c r="EBF22" s="31"/>
      <x:c r="EBG22" s="31"/>
      <x:c r="EBH22" s="31"/>
      <x:c r="EBI22" s="31"/>
      <x:c r="EBJ22" s="31"/>
      <x:c r="EBK22" s="31"/>
      <x:c r="EBL22" s="31"/>
      <x:c r="EBM22" s="31"/>
      <x:c r="EBN22" s="31"/>
      <x:c r="EBO22" s="31"/>
      <x:c r="EBP22" s="31"/>
      <x:c r="EBQ22" s="31"/>
      <x:c r="EBR22" s="31"/>
      <x:c r="EBS22" s="31"/>
      <x:c r="EBT22" s="31"/>
      <x:c r="EBU22" s="31"/>
      <x:c r="EBV22" s="31"/>
      <x:c r="EBW22" s="31"/>
      <x:c r="EBX22" s="31"/>
      <x:c r="EBY22" s="31"/>
      <x:c r="EBZ22" s="31"/>
      <x:c r="ECA22" s="31"/>
      <x:c r="ECB22" s="31"/>
      <x:c r="ECC22" s="31"/>
      <x:c r="ECD22" s="31"/>
      <x:c r="ECE22" s="31"/>
      <x:c r="ECF22" s="31"/>
      <x:c r="ECG22" s="31"/>
      <x:c r="ECH22" s="31"/>
      <x:c r="ECI22" s="31"/>
      <x:c r="ECJ22" s="31"/>
      <x:c r="ECK22" s="31"/>
      <x:c r="ECL22" s="31"/>
      <x:c r="ECM22" s="31"/>
      <x:c r="ECN22" s="31"/>
      <x:c r="ECO22" s="31"/>
      <x:c r="ECP22" s="31"/>
      <x:c r="ECQ22" s="31"/>
      <x:c r="ECR22" s="31"/>
      <x:c r="ECS22" s="31"/>
      <x:c r="ECT22" s="31"/>
      <x:c r="ECU22" s="31"/>
      <x:c r="ECV22" s="31"/>
      <x:c r="ECW22" s="31"/>
      <x:c r="ECX22" s="31"/>
      <x:c r="ECY22" s="31"/>
      <x:c r="ECZ22" s="31"/>
      <x:c r="EDA22" s="31"/>
      <x:c r="EDB22" s="31"/>
      <x:c r="EDC22" s="31"/>
      <x:c r="EDD22" s="31"/>
      <x:c r="EDE22" s="31"/>
      <x:c r="EDF22" s="31"/>
      <x:c r="EDG22" s="31"/>
      <x:c r="EDH22" s="31"/>
      <x:c r="EDI22" s="31"/>
      <x:c r="EDJ22" s="31"/>
      <x:c r="EDK22" s="31"/>
      <x:c r="EDL22" s="31"/>
      <x:c r="EDM22" s="31"/>
      <x:c r="EDN22" s="31"/>
      <x:c r="EDO22" s="31"/>
      <x:c r="EDP22" s="31"/>
      <x:c r="EDQ22" s="31"/>
      <x:c r="EDR22" s="31"/>
      <x:c r="EDS22" s="31"/>
      <x:c r="EDT22" s="31"/>
      <x:c r="EDU22" s="31"/>
      <x:c r="EDV22" s="31"/>
      <x:c r="EDW22" s="31"/>
      <x:c r="EDX22" s="31"/>
      <x:c r="EDY22" s="31"/>
      <x:c r="EDZ22" s="31"/>
      <x:c r="EEA22" s="31"/>
      <x:c r="EEB22" s="31"/>
      <x:c r="EEC22" s="31"/>
      <x:c r="EED22" s="31"/>
      <x:c r="EEE22" s="31"/>
      <x:c r="EEF22" s="31"/>
      <x:c r="EEG22" s="31"/>
      <x:c r="EEH22" s="31"/>
      <x:c r="EEI22" s="31"/>
      <x:c r="EEJ22" s="31"/>
      <x:c r="EEK22" s="31"/>
      <x:c r="EEL22" s="31"/>
      <x:c r="EEM22" s="31"/>
      <x:c r="EEN22" s="31"/>
      <x:c r="EEO22" s="31"/>
      <x:c r="EEP22" s="31"/>
      <x:c r="EEQ22" s="31"/>
      <x:c r="EER22" s="31"/>
      <x:c r="EES22" s="31"/>
      <x:c r="EET22" s="31"/>
      <x:c r="EEU22" s="31"/>
      <x:c r="EEV22" s="31"/>
      <x:c r="EEW22" s="31"/>
      <x:c r="EEX22" s="31"/>
      <x:c r="EEY22" s="31"/>
      <x:c r="EEZ22" s="31"/>
      <x:c r="EFA22" s="31"/>
      <x:c r="EFB22" s="31"/>
      <x:c r="EFC22" s="31"/>
      <x:c r="EFD22" s="31"/>
      <x:c r="EFE22" s="31"/>
      <x:c r="EFF22" s="31"/>
      <x:c r="EFG22" s="31"/>
      <x:c r="EFH22" s="31"/>
      <x:c r="EFI22" s="31"/>
      <x:c r="EFJ22" s="31"/>
      <x:c r="EFK22" s="31"/>
      <x:c r="EFL22" s="31"/>
      <x:c r="EFM22" s="31"/>
      <x:c r="EFN22" s="31"/>
      <x:c r="EFO22" s="31"/>
      <x:c r="EFP22" s="31"/>
      <x:c r="EFQ22" s="31"/>
      <x:c r="EFR22" s="31"/>
      <x:c r="EFS22" s="31"/>
      <x:c r="EFT22" s="31"/>
      <x:c r="EFU22" s="31"/>
      <x:c r="EFV22" s="31"/>
      <x:c r="EFW22" s="31"/>
      <x:c r="EFX22" s="31"/>
      <x:c r="EFY22" s="31"/>
      <x:c r="EFZ22" s="31"/>
      <x:c r="EGA22" s="31"/>
      <x:c r="EGB22" s="31"/>
      <x:c r="EGC22" s="31"/>
      <x:c r="EGD22" s="31"/>
      <x:c r="EGE22" s="31"/>
      <x:c r="EGF22" s="31"/>
      <x:c r="EGG22" s="31"/>
      <x:c r="EGH22" s="31"/>
      <x:c r="EGI22" s="31"/>
      <x:c r="EGJ22" s="31"/>
      <x:c r="EGK22" s="31"/>
      <x:c r="EGL22" s="31"/>
      <x:c r="EGM22" s="31"/>
      <x:c r="EGN22" s="31"/>
      <x:c r="EGO22" s="31"/>
      <x:c r="EGP22" s="31"/>
      <x:c r="EGQ22" s="31"/>
      <x:c r="EGR22" s="31"/>
      <x:c r="EGS22" s="31"/>
      <x:c r="EGT22" s="31"/>
      <x:c r="EGU22" s="31"/>
      <x:c r="EGV22" s="31"/>
      <x:c r="EGW22" s="31"/>
      <x:c r="EGX22" s="31"/>
      <x:c r="EGY22" s="31"/>
      <x:c r="EGZ22" s="31"/>
      <x:c r="EHA22" s="31"/>
      <x:c r="EHB22" s="31"/>
      <x:c r="EHC22" s="31"/>
      <x:c r="EHD22" s="31"/>
      <x:c r="EHE22" s="31"/>
      <x:c r="EHF22" s="31"/>
      <x:c r="EHG22" s="31"/>
      <x:c r="EHH22" s="31"/>
      <x:c r="EHI22" s="31"/>
      <x:c r="EHJ22" s="31"/>
      <x:c r="EHK22" s="31"/>
      <x:c r="EHL22" s="31"/>
      <x:c r="EHM22" s="31"/>
      <x:c r="EHN22" s="31"/>
      <x:c r="EHO22" s="31"/>
      <x:c r="EHP22" s="31"/>
      <x:c r="EHQ22" s="31"/>
      <x:c r="EHR22" s="31"/>
      <x:c r="EHS22" s="31"/>
      <x:c r="EHT22" s="31"/>
      <x:c r="EHU22" s="31"/>
      <x:c r="EHV22" s="31"/>
      <x:c r="EHW22" s="31"/>
      <x:c r="EHX22" s="31"/>
      <x:c r="EHY22" s="31"/>
      <x:c r="EHZ22" s="31"/>
      <x:c r="EIA22" s="31"/>
      <x:c r="EIB22" s="31"/>
      <x:c r="EIC22" s="31"/>
      <x:c r="EID22" s="31"/>
      <x:c r="EIE22" s="31"/>
      <x:c r="EIF22" s="31"/>
      <x:c r="EIG22" s="31"/>
      <x:c r="EIH22" s="31"/>
      <x:c r="EII22" s="31"/>
      <x:c r="EIJ22" s="31"/>
      <x:c r="EIK22" s="31"/>
      <x:c r="EIL22" s="31"/>
      <x:c r="EIM22" s="31"/>
      <x:c r="EIN22" s="31"/>
      <x:c r="EIO22" s="31"/>
      <x:c r="EIP22" s="31"/>
      <x:c r="EIQ22" s="31"/>
      <x:c r="EIR22" s="31"/>
      <x:c r="EIS22" s="31"/>
      <x:c r="EIT22" s="31"/>
      <x:c r="EIU22" s="31"/>
      <x:c r="EIV22" s="31"/>
      <x:c r="EIW22" s="31"/>
      <x:c r="EIX22" s="31"/>
      <x:c r="EIY22" s="31"/>
      <x:c r="EIZ22" s="31"/>
      <x:c r="EJA22" s="31"/>
      <x:c r="EJB22" s="31"/>
      <x:c r="EJC22" s="31"/>
      <x:c r="EJD22" s="31"/>
      <x:c r="EJE22" s="31"/>
      <x:c r="EJF22" s="31"/>
      <x:c r="EJG22" s="31"/>
      <x:c r="EJH22" s="31"/>
      <x:c r="EJI22" s="31"/>
      <x:c r="EJJ22" s="31"/>
      <x:c r="EJK22" s="31"/>
      <x:c r="EJL22" s="31"/>
      <x:c r="EJM22" s="31"/>
      <x:c r="EJN22" s="31"/>
      <x:c r="EJO22" s="31"/>
      <x:c r="EJP22" s="31"/>
      <x:c r="EJQ22" s="31"/>
      <x:c r="EJR22" s="31"/>
      <x:c r="EJS22" s="31"/>
      <x:c r="EJT22" s="31"/>
      <x:c r="EJU22" s="31"/>
      <x:c r="EJV22" s="31"/>
      <x:c r="EJW22" s="31"/>
      <x:c r="EJX22" s="31"/>
      <x:c r="EJY22" s="31"/>
      <x:c r="EJZ22" s="31"/>
      <x:c r="EKA22" s="31"/>
      <x:c r="EKB22" s="31"/>
      <x:c r="EKC22" s="31"/>
      <x:c r="EKD22" s="31"/>
      <x:c r="EKE22" s="31"/>
      <x:c r="EKF22" s="31"/>
      <x:c r="EKG22" s="31"/>
      <x:c r="EKH22" s="31"/>
      <x:c r="EKI22" s="31"/>
      <x:c r="EKJ22" s="31"/>
      <x:c r="EKK22" s="31"/>
      <x:c r="EKL22" s="31"/>
      <x:c r="EKM22" s="31"/>
      <x:c r="EKN22" s="31"/>
      <x:c r="EKO22" s="31"/>
      <x:c r="EKP22" s="31"/>
      <x:c r="EKQ22" s="31"/>
      <x:c r="EKR22" s="31"/>
      <x:c r="EKS22" s="31"/>
      <x:c r="EKT22" s="31"/>
      <x:c r="EKU22" s="31"/>
      <x:c r="EKV22" s="31"/>
      <x:c r="EKW22" s="31"/>
      <x:c r="EKX22" s="31"/>
      <x:c r="EKY22" s="31"/>
      <x:c r="EKZ22" s="31"/>
      <x:c r="ELA22" s="31"/>
      <x:c r="ELB22" s="31"/>
      <x:c r="ELC22" s="31"/>
      <x:c r="ELD22" s="31"/>
      <x:c r="ELE22" s="31"/>
      <x:c r="ELF22" s="31"/>
      <x:c r="ELG22" s="31"/>
      <x:c r="ELH22" s="31"/>
      <x:c r="ELI22" s="31"/>
      <x:c r="ELJ22" s="31"/>
      <x:c r="ELK22" s="31"/>
      <x:c r="ELL22" s="31"/>
      <x:c r="ELM22" s="31"/>
      <x:c r="ELN22" s="31"/>
      <x:c r="ELO22" s="31"/>
      <x:c r="ELP22" s="31"/>
      <x:c r="ELQ22" s="31"/>
      <x:c r="ELR22" s="31"/>
      <x:c r="ELS22" s="31"/>
      <x:c r="ELT22" s="31"/>
      <x:c r="ELU22" s="31"/>
      <x:c r="ELV22" s="31"/>
      <x:c r="ELW22" s="31"/>
      <x:c r="ELX22" s="31"/>
      <x:c r="ELY22" s="31"/>
      <x:c r="ELZ22" s="31"/>
      <x:c r="EMA22" s="31"/>
      <x:c r="EMB22" s="31"/>
      <x:c r="EMC22" s="31"/>
      <x:c r="EMD22" s="31"/>
      <x:c r="EME22" s="31"/>
      <x:c r="EMF22" s="31"/>
      <x:c r="EMG22" s="31"/>
      <x:c r="EMH22" s="31"/>
      <x:c r="EMI22" s="31"/>
      <x:c r="EMJ22" s="31"/>
      <x:c r="EMK22" s="31"/>
      <x:c r="EML22" s="31"/>
      <x:c r="EMM22" s="31"/>
      <x:c r="EMN22" s="31"/>
      <x:c r="EMO22" s="31"/>
      <x:c r="EMP22" s="31"/>
      <x:c r="EMQ22" s="31"/>
      <x:c r="EMR22" s="31"/>
      <x:c r="EMS22" s="31"/>
      <x:c r="EMT22" s="31"/>
      <x:c r="EMU22" s="31"/>
      <x:c r="EMV22" s="31"/>
      <x:c r="EMW22" s="31"/>
      <x:c r="EMX22" s="31"/>
      <x:c r="EMY22" s="31"/>
      <x:c r="EMZ22" s="31"/>
      <x:c r="ENA22" s="31"/>
      <x:c r="ENB22" s="31"/>
      <x:c r="ENC22" s="31"/>
      <x:c r="END22" s="31"/>
      <x:c r="ENE22" s="31"/>
      <x:c r="ENF22" s="31"/>
      <x:c r="ENG22" s="31"/>
      <x:c r="ENH22" s="31"/>
      <x:c r="ENI22" s="31"/>
      <x:c r="ENJ22" s="31"/>
      <x:c r="ENK22" s="31"/>
      <x:c r="ENL22" s="31"/>
      <x:c r="ENM22" s="31"/>
      <x:c r="ENN22" s="31"/>
      <x:c r="ENO22" s="31"/>
      <x:c r="ENP22" s="31"/>
      <x:c r="ENQ22" s="31"/>
      <x:c r="ENR22" s="31"/>
      <x:c r="ENS22" s="31"/>
      <x:c r="ENT22" s="31"/>
      <x:c r="ENU22" s="31"/>
      <x:c r="ENV22" s="31"/>
      <x:c r="ENW22" s="31"/>
      <x:c r="ENX22" s="31"/>
      <x:c r="ENY22" s="31"/>
      <x:c r="ENZ22" s="31"/>
      <x:c r="EOA22" s="31"/>
      <x:c r="EOB22" s="31"/>
      <x:c r="EOC22" s="31"/>
      <x:c r="EOD22" s="31"/>
      <x:c r="EOE22" s="31"/>
      <x:c r="EOF22" s="31"/>
      <x:c r="EOG22" s="31"/>
      <x:c r="EOH22" s="31"/>
      <x:c r="EOI22" s="31"/>
      <x:c r="EOJ22" s="31"/>
      <x:c r="EOK22" s="31"/>
      <x:c r="EOL22" s="31"/>
      <x:c r="EOM22" s="31"/>
      <x:c r="EON22" s="31"/>
      <x:c r="EOO22" s="31"/>
      <x:c r="EOP22" s="31"/>
      <x:c r="EOQ22" s="31"/>
      <x:c r="EOR22" s="31"/>
      <x:c r="EOS22" s="31"/>
      <x:c r="EOT22" s="31"/>
      <x:c r="EOU22" s="31"/>
      <x:c r="EOV22" s="31"/>
      <x:c r="EOW22" s="31"/>
      <x:c r="EOX22" s="31"/>
      <x:c r="EOY22" s="31"/>
      <x:c r="EOZ22" s="31"/>
      <x:c r="EPA22" s="31"/>
      <x:c r="EPB22" s="31"/>
      <x:c r="EPC22" s="31"/>
      <x:c r="EPD22" s="31"/>
      <x:c r="EPE22" s="31"/>
      <x:c r="EPF22" s="31"/>
      <x:c r="EPG22" s="31"/>
      <x:c r="EPH22" s="31"/>
      <x:c r="EPI22" s="31"/>
      <x:c r="EPJ22" s="31"/>
      <x:c r="EPK22" s="31"/>
      <x:c r="EPL22" s="31"/>
      <x:c r="EPM22" s="31"/>
      <x:c r="EPN22" s="31"/>
      <x:c r="EPO22" s="31"/>
      <x:c r="EPP22" s="31"/>
      <x:c r="EPQ22" s="31"/>
      <x:c r="EPR22" s="31"/>
      <x:c r="EPS22" s="31"/>
      <x:c r="EPT22" s="31"/>
      <x:c r="EPU22" s="31"/>
      <x:c r="EPV22" s="31"/>
      <x:c r="EPW22" s="31"/>
      <x:c r="EPX22" s="31"/>
      <x:c r="EPY22" s="31"/>
      <x:c r="EPZ22" s="31"/>
      <x:c r="EQA22" s="31"/>
      <x:c r="EQB22" s="31"/>
      <x:c r="EQC22" s="31"/>
      <x:c r="EQD22" s="31"/>
      <x:c r="EQE22" s="31"/>
      <x:c r="EQF22" s="31"/>
      <x:c r="EQG22" s="31"/>
      <x:c r="EQH22" s="31"/>
      <x:c r="EQI22" s="31"/>
      <x:c r="EQJ22" s="31"/>
      <x:c r="EQK22" s="31"/>
      <x:c r="EQL22" s="31"/>
      <x:c r="EQM22" s="31"/>
      <x:c r="EQN22" s="31"/>
      <x:c r="EQO22" s="31"/>
      <x:c r="EQP22" s="31"/>
      <x:c r="EQQ22" s="31"/>
      <x:c r="EQR22" s="31"/>
      <x:c r="EQS22" s="31"/>
      <x:c r="EQT22" s="31"/>
      <x:c r="EQU22" s="31"/>
      <x:c r="EQV22" s="31"/>
      <x:c r="EQW22" s="31"/>
      <x:c r="EQX22" s="31"/>
      <x:c r="EQY22" s="31"/>
      <x:c r="EQZ22" s="31"/>
      <x:c r="ERA22" s="31"/>
      <x:c r="ERB22" s="31"/>
      <x:c r="ERC22" s="31"/>
      <x:c r="ERD22" s="31"/>
      <x:c r="ERE22" s="31"/>
      <x:c r="ERF22" s="31"/>
      <x:c r="ERG22" s="31"/>
      <x:c r="ERH22" s="31"/>
      <x:c r="ERI22" s="31"/>
      <x:c r="ERJ22" s="31"/>
      <x:c r="ERK22" s="31"/>
      <x:c r="ERL22" s="31"/>
      <x:c r="ERM22" s="31"/>
      <x:c r="ERN22" s="31"/>
      <x:c r="ERO22" s="31"/>
      <x:c r="ERP22" s="31"/>
      <x:c r="ERQ22" s="31"/>
      <x:c r="ERR22" s="31"/>
      <x:c r="ERS22" s="31"/>
      <x:c r="ERT22" s="31"/>
      <x:c r="ERU22" s="31"/>
      <x:c r="ERV22" s="31"/>
      <x:c r="ERW22" s="31"/>
      <x:c r="ERX22" s="31"/>
      <x:c r="ERY22" s="31"/>
      <x:c r="ERZ22" s="31"/>
      <x:c r="ESA22" s="31"/>
      <x:c r="ESB22" s="31"/>
      <x:c r="ESC22" s="31"/>
      <x:c r="ESD22" s="31"/>
      <x:c r="ESE22" s="31"/>
      <x:c r="ESF22" s="31"/>
      <x:c r="ESG22" s="31"/>
      <x:c r="ESH22" s="31"/>
      <x:c r="ESI22" s="31"/>
      <x:c r="ESJ22" s="31"/>
      <x:c r="ESK22" s="31"/>
      <x:c r="ESL22" s="31"/>
      <x:c r="ESM22" s="31"/>
      <x:c r="ESN22" s="31"/>
      <x:c r="ESO22" s="31"/>
      <x:c r="ESP22" s="31"/>
      <x:c r="ESQ22" s="31"/>
      <x:c r="ESR22" s="31"/>
      <x:c r="ESS22" s="31"/>
      <x:c r="EST22" s="31"/>
      <x:c r="ESU22" s="31"/>
      <x:c r="ESV22" s="31"/>
      <x:c r="ESW22" s="31"/>
      <x:c r="ESX22" s="31"/>
      <x:c r="ESY22" s="31"/>
      <x:c r="ESZ22" s="31"/>
      <x:c r="ETA22" s="31"/>
      <x:c r="ETB22" s="31"/>
      <x:c r="ETC22" s="31"/>
      <x:c r="ETD22" s="31"/>
      <x:c r="ETE22" s="31"/>
      <x:c r="ETF22" s="31"/>
      <x:c r="ETG22" s="31"/>
      <x:c r="ETH22" s="31"/>
      <x:c r="ETI22" s="31"/>
      <x:c r="ETJ22" s="31"/>
      <x:c r="ETK22" s="31"/>
      <x:c r="ETL22" s="31"/>
      <x:c r="ETM22" s="31"/>
      <x:c r="ETN22" s="31"/>
      <x:c r="ETO22" s="31"/>
      <x:c r="ETP22" s="31"/>
      <x:c r="ETQ22" s="31"/>
      <x:c r="ETR22" s="31"/>
      <x:c r="ETS22" s="31"/>
      <x:c r="ETT22" s="31"/>
      <x:c r="ETU22" s="31"/>
      <x:c r="ETV22" s="31"/>
      <x:c r="ETW22" s="31"/>
      <x:c r="ETX22" s="31"/>
      <x:c r="ETY22" s="31"/>
      <x:c r="ETZ22" s="31"/>
      <x:c r="EUA22" s="31"/>
      <x:c r="EUB22" s="31"/>
      <x:c r="EUC22" s="31"/>
      <x:c r="EUD22" s="31"/>
      <x:c r="EUE22" s="31"/>
      <x:c r="EUF22" s="31"/>
      <x:c r="EUG22" s="31"/>
      <x:c r="EUH22" s="31"/>
      <x:c r="EUI22" s="31"/>
      <x:c r="EUJ22" s="31"/>
      <x:c r="EUK22" s="31"/>
      <x:c r="EUL22" s="31"/>
      <x:c r="EUM22" s="31"/>
      <x:c r="EUN22" s="31"/>
      <x:c r="EUO22" s="31"/>
      <x:c r="EUP22" s="31"/>
      <x:c r="EUQ22" s="31"/>
      <x:c r="EUR22" s="31"/>
      <x:c r="EUS22" s="31"/>
      <x:c r="EUT22" s="31"/>
      <x:c r="EUU22" s="31"/>
      <x:c r="EUV22" s="31"/>
      <x:c r="EUW22" s="31"/>
      <x:c r="EUX22" s="31"/>
      <x:c r="EUY22" s="31"/>
      <x:c r="EUZ22" s="31"/>
      <x:c r="EVA22" s="31"/>
      <x:c r="EVB22" s="31"/>
      <x:c r="EVC22" s="31"/>
      <x:c r="EVD22" s="31"/>
      <x:c r="EVE22" s="31"/>
      <x:c r="EVF22" s="31"/>
      <x:c r="EVG22" s="31"/>
      <x:c r="EVH22" s="31"/>
      <x:c r="EVI22" s="31"/>
      <x:c r="EVJ22" s="31"/>
      <x:c r="EVK22" s="31"/>
      <x:c r="EVL22" s="31"/>
      <x:c r="EVM22" s="31"/>
      <x:c r="EVN22" s="31"/>
      <x:c r="EVO22" s="31"/>
      <x:c r="EVP22" s="31"/>
      <x:c r="EVQ22" s="31"/>
      <x:c r="EVR22" s="31"/>
      <x:c r="EVS22" s="31"/>
      <x:c r="EVT22" s="31"/>
      <x:c r="EVU22" s="31"/>
      <x:c r="EVV22" s="31"/>
      <x:c r="EVW22" s="31"/>
      <x:c r="EVX22" s="31"/>
      <x:c r="EVY22" s="31"/>
      <x:c r="EVZ22" s="31"/>
      <x:c r="EWA22" s="31"/>
      <x:c r="EWB22" s="31"/>
      <x:c r="EWC22" s="31"/>
      <x:c r="EWD22" s="31"/>
      <x:c r="EWE22" s="31"/>
      <x:c r="EWF22" s="31"/>
      <x:c r="EWG22" s="31"/>
      <x:c r="EWH22" s="31"/>
      <x:c r="EWI22" s="31"/>
      <x:c r="EWJ22" s="31"/>
      <x:c r="EWK22" s="31"/>
      <x:c r="EWL22" s="31"/>
      <x:c r="EWM22" s="31"/>
      <x:c r="EWN22" s="31"/>
      <x:c r="EWO22" s="31"/>
      <x:c r="EWP22" s="31"/>
      <x:c r="EWQ22" s="31"/>
      <x:c r="EWR22" s="31"/>
      <x:c r="EWS22" s="31"/>
      <x:c r="EWT22" s="31"/>
      <x:c r="EWU22" s="31"/>
      <x:c r="EWV22" s="31"/>
      <x:c r="EWW22" s="31"/>
      <x:c r="EWX22" s="31"/>
      <x:c r="EWY22" s="31"/>
      <x:c r="EWZ22" s="31"/>
      <x:c r="EXA22" s="31"/>
      <x:c r="EXB22" s="31"/>
      <x:c r="EXC22" s="31"/>
      <x:c r="EXD22" s="31"/>
      <x:c r="EXE22" s="31"/>
      <x:c r="EXF22" s="31"/>
      <x:c r="EXG22" s="31"/>
      <x:c r="EXH22" s="31"/>
      <x:c r="EXI22" s="31"/>
      <x:c r="EXJ22" s="31"/>
      <x:c r="EXK22" s="31"/>
      <x:c r="EXL22" s="31"/>
      <x:c r="EXM22" s="31"/>
      <x:c r="EXN22" s="31"/>
      <x:c r="EXO22" s="31"/>
      <x:c r="EXP22" s="31"/>
      <x:c r="EXQ22" s="31"/>
      <x:c r="EXR22" s="31"/>
      <x:c r="EXS22" s="31"/>
      <x:c r="EXT22" s="31"/>
      <x:c r="EXU22" s="31"/>
      <x:c r="EXV22" s="31"/>
      <x:c r="EXW22" s="31"/>
      <x:c r="EXX22" s="31"/>
      <x:c r="EXY22" s="31"/>
      <x:c r="EXZ22" s="31"/>
      <x:c r="EYA22" s="31"/>
      <x:c r="EYB22" s="31"/>
      <x:c r="EYC22" s="31"/>
      <x:c r="EYD22" s="31"/>
      <x:c r="EYE22" s="31"/>
      <x:c r="EYF22" s="31"/>
      <x:c r="EYG22" s="31"/>
      <x:c r="EYH22" s="31"/>
      <x:c r="EYI22" s="31"/>
      <x:c r="EYJ22" s="31"/>
      <x:c r="EYK22" s="31"/>
      <x:c r="EYL22" s="31"/>
      <x:c r="EYM22" s="31"/>
      <x:c r="EYN22" s="31"/>
      <x:c r="EYO22" s="31"/>
      <x:c r="EYP22" s="31"/>
      <x:c r="EYQ22" s="31"/>
      <x:c r="EYR22" s="31"/>
      <x:c r="EYS22" s="31"/>
      <x:c r="EYT22" s="31"/>
      <x:c r="EYU22" s="31"/>
      <x:c r="EYV22" s="31"/>
      <x:c r="EYW22" s="31"/>
      <x:c r="EYX22" s="31"/>
      <x:c r="EYY22" s="31"/>
      <x:c r="EYZ22" s="31"/>
      <x:c r="EZA22" s="31"/>
      <x:c r="EZB22" s="31"/>
      <x:c r="EZC22" s="31"/>
      <x:c r="EZD22" s="31"/>
      <x:c r="EZE22" s="31"/>
      <x:c r="EZF22" s="31"/>
      <x:c r="EZG22" s="31"/>
      <x:c r="EZH22" s="31"/>
      <x:c r="EZI22" s="31"/>
      <x:c r="EZJ22" s="31"/>
      <x:c r="EZK22" s="31"/>
      <x:c r="EZL22" s="31"/>
      <x:c r="EZM22" s="31"/>
      <x:c r="EZN22" s="31"/>
      <x:c r="EZO22" s="31"/>
      <x:c r="EZP22" s="31"/>
      <x:c r="EZQ22" s="31"/>
      <x:c r="EZR22" s="31"/>
      <x:c r="EZS22" s="31"/>
      <x:c r="EZT22" s="31"/>
      <x:c r="EZU22" s="31"/>
      <x:c r="EZV22" s="31"/>
      <x:c r="EZW22" s="31"/>
      <x:c r="EZX22" s="31"/>
      <x:c r="EZY22" s="31"/>
      <x:c r="EZZ22" s="31"/>
      <x:c r="FAA22" s="31"/>
      <x:c r="FAB22" s="31"/>
      <x:c r="FAC22" s="31"/>
      <x:c r="FAD22" s="31"/>
      <x:c r="FAE22" s="31"/>
      <x:c r="FAF22" s="31"/>
      <x:c r="FAG22" s="31"/>
      <x:c r="FAH22" s="31"/>
      <x:c r="FAI22" s="31"/>
      <x:c r="FAJ22" s="31"/>
      <x:c r="FAK22" s="31"/>
      <x:c r="FAL22" s="31"/>
      <x:c r="FAM22" s="31"/>
      <x:c r="FAN22" s="31"/>
      <x:c r="FAO22" s="31"/>
      <x:c r="FAP22" s="31"/>
      <x:c r="FAQ22" s="31"/>
      <x:c r="FAR22" s="31"/>
      <x:c r="FAS22" s="31"/>
      <x:c r="FAT22" s="31"/>
      <x:c r="FAU22" s="31"/>
      <x:c r="FAV22" s="31"/>
      <x:c r="FAW22" s="31"/>
      <x:c r="FAX22" s="31"/>
      <x:c r="FAY22" s="31"/>
      <x:c r="FAZ22" s="31"/>
      <x:c r="FBA22" s="31"/>
      <x:c r="FBB22" s="31"/>
      <x:c r="FBC22" s="31"/>
      <x:c r="FBD22" s="31"/>
      <x:c r="FBE22" s="31"/>
      <x:c r="FBF22" s="31"/>
      <x:c r="FBG22" s="31"/>
      <x:c r="FBH22" s="31"/>
      <x:c r="FBI22" s="31"/>
      <x:c r="FBJ22" s="31"/>
      <x:c r="FBK22" s="31"/>
      <x:c r="FBL22" s="31"/>
      <x:c r="FBM22" s="31"/>
      <x:c r="FBN22" s="31"/>
      <x:c r="FBO22" s="31"/>
      <x:c r="FBP22" s="31"/>
      <x:c r="FBQ22" s="31"/>
      <x:c r="FBR22" s="31"/>
      <x:c r="FBS22" s="31"/>
      <x:c r="FBT22" s="31"/>
      <x:c r="FBU22" s="31"/>
      <x:c r="FBV22" s="31"/>
      <x:c r="FBW22" s="31"/>
      <x:c r="FBX22" s="31"/>
      <x:c r="FBY22" s="31"/>
      <x:c r="FBZ22" s="31"/>
      <x:c r="FCA22" s="31"/>
      <x:c r="FCB22" s="31"/>
      <x:c r="FCC22" s="31"/>
      <x:c r="FCD22" s="31"/>
      <x:c r="FCE22" s="31"/>
      <x:c r="FCF22" s="31"/>
      <x:c r="FCG22" s="31"/>
      <x:c r="FCH22" s="31"/>
      <x:c r="FCI22" s="31"/>
      <x:c r="FCJ22" s="31"/>
      <x:c r="FCK22" s="31"/>
      <x:c r="FCL22" s="31"/>
      <x:c r="FCM22" s="31"/>
      <x:c r="FCN22" s="31"/>
      <x:c r="FCO22" s="31"/>
      <x:c r="FCP22" s="31"/>
      <x:c r="FCQ22" s="31"/>
      <x:c r="FCR22" s="31"/>
      <x:c r="FCS22" s="31"/>
      <x:c r="FCT22" s="31"/>
      <x:c r="FCU22" s="31"/>
      <x:c r="FCV22" s="31"/>
      <x:c r="FCW22" s="31"/>
      <x:c r="FCX22" s="31"/>
      <x:c r="FCY22" s="31"/>
      <x:c r="FCZ22" s="31"/>
      <x:c r="FDA22" s="31"/>
      <x:c r="FDB22" s="31"/>
      <x:c r="FDC22" s="31"/>
      <x:c r="FDD22" s="31"/>
      <x:c r="FDE22" s="31"/>
      <x:c r="FDF22" s="31"/>
      <x:c r="FDG22" s="31"/>
      <x:c r="FDH22" s="31"/>
      <x:c r="FDI22" s="31"/>
      <x:c r="FDJ22" s="31"/>
      <x:c r="FDK22" s="31"/>
      <x:c r="FDL22" s="31"/>
      <x:c r="FDM22" s="31"/>
      <x:c r="FDN22" s="31"/>
      <x:c r="FDO22" s="31"/>
      <x:c r="FDP22" s="31"/>
      <x:c r="FDQ22" s="31"/>
      <x:c r="FDR22" s="31"/>
      <x:c r="FDS22" s="31"/>
      <x:c r="FDT22" s="31"/>
      <x:c r="FDU22" s="31"/>
      <x:c r="FDV22" s="31"/>
      <x:c r="FDW22" s="31"/>
      <x:c r="FDX22" s="31"/>
      <x:c r="FDY22" s="31"/>
      <x:c r="FDZ22" s="31"/>
      <x:c r="FEA22" s="31"/>
      <x:c r="FEB22" s="31"/>
      <x:c r="FEC22" s="31"/>
      <x:c r="FED22" s="31"/>
      <x:c r="FEE22" s="31"/>
      <x:c r="FEF22" s="31"/>
      <x:c r="FEG22" s="31"/>
      <x:c r="FEH22" s="31"/>
      <x:c r="FEI22" s="31"/>
      <x:c r="FEJ22" s="31"/>
      <x:c r="FEK22" s="31"/>
      <x:c r="FEL22" s="31"/>
      <x:c r="FEM22" s="31"/>
      <x:c r="FEN22" s="31"/>
      <x:c r="FEO22" s="31"/>
      <x:c r="FEP22" s="31"/>
      <x:c r="FEQ22" s="31"/>
      <x:c r="FER22" s="31"/>
      <x:c r="FES22" s="31"/>
      <x:c r="FET22" s="31"/>
      <x:c r="FEU22" s="31"/>
      <x:c r="FEV22" s="31"/>
      <x:c r="FEW22" s="31"/>
      <x:c r="FEX22" s="31"/>
      <x:c r="FEY22" s="31"/>
      <x:c r="FEZ22" s="31"/>
      <x:c r="FFA22" s="31"/>
      <x:c r="FFB22" s="31"/>
      <x:c r="FFC22" s="31"/>
      <x:c r="FFD22" s="31"/>
      <x:c r="FFE22" s="31"/>
      <x:c r="FFF22" s="31"/>
      <x:c r="FFG22" s="31"/>
      <x:c r="FFH22" s="31"/>
      <x:c r="FFI22" s="31"/>
      <x:c r="FFJ22" s="31"/>
      <x:c r="FFK22" s="31"/>
      <x:c r="FFL22" s="31"/>
      <x:c r="FFM22" s="31"/>
      <x:c r="FFN22" s="31"/>
      <x:c r="FFO22" s="31"/>
      <x:c r="FFP22" s="31"/>
      <x:c r="FFQ22" s="31"/>
      <x:c r="FFR22" s="31"/>
      <x:c r="FFS22" s="31"/>
      <x:c r="FFT22" s="31"/>
      <x:c r="FFU22" s="31"/>
      <x:c r="FFV22" s="31"/>
      <x:c r="FFW22" s="31"/>
      <x:c r="FFX22" s="31"/>
      <x:c r="FFY22" s="31"/>
      <x:c r="FFZ22" s="31"/>
      <x:c r="FGA22" s="31"/>
      <x:c r="FGB22" s="31"/>
      <x:c r="FGC22" s="31"/>
      <x:c r="FGD22" s="31"/>
      <x:c r="FGE22" s="31"/>
      <x:c r="FGF22" s="31"/>
      <x:c r="FGG22" s="31"/>
      <x:c r="FGH22" s="31"/>
      <x:c r="FGI22" s="31"/>
      <x:c r="FGJ22" s="31"/>
      <x:c r="FGK22" s="31"/>
      <x:c r="FGL22" s="31"/>
      <x:c r="FGM22" s="31"/>
      <x:c r="FGN22" s="31"/>
      <x:c r="FGO22" s="31"/>
      <x:c r="FGP22" s="31"/>
      <x:c r="FGQ22" s="31"/>
      <x:c r="FGR22" s="31"/>
      <x:c r="FGS22" s="31"/>
      <x:c r="FGT22" s="31"/>
      <x:c r="FGU22" s="31"/>
      <x:c r="FGV22" s="31"/>
      <x:c r="FGW22" s="31"/>
      <x:c r="FGX22" s="31"/>
      <x:c r="FGY22" s="31"/>
      <x:c r="FGZ22" s="31"/>
      <x:c r="FHA22" s="31"/>
      <x:c r="FHB22" s="31"/>
      <x:c r="FHC22" s="31"/>
      <x:c r="FHD22" s="31"/>
      <x:c r="FHE22" s="31"/>
      <x:c r="FHF22" s="31"/>
      <x:c r="FHG22" s="31"/>
      <x:c r="FHH22" s="31"/>
      <x:c r="FHI22" s="31"/>
      <x:c r="FHJ22" s="31"/>
      <x:c r="FHK22" s="31"/>
      <x:c r="FHL22" s="31"/>
      <x:c r="FHM22" s="31"/>
      <x:c r="FHN22" s="31"/>
      <x:c r="FHO22" s="31"/>
      <x:c r="FHP22" s="31"/>
      <x:c r="FHQ22" s="31"/>
      <x:c r="FHR22" s="31"/>
      <x:c r="FHS22" s="31"/>
      <x:c r="FHT22" s="31"/>
      <x:c r="FHU22" s="31"/>
      <x:c r="FHV22" s="31"/>
      <x:c r="FHW22" s="31"/>
      <x:c r="FHX22" s="31"/>
      <x:c r="FHY22" s="31"/>
      <x:c r="FHZ22" s="31"/>
      <x:c r="FIA22" s="31"/>
      <x:c r="FIB22" s="31"/>
      <x:c r="FIC22" s="31"/>
      <x:c r="FID22" s="31"/>
      <x:c r="FIE22" s="31"/>
      <x:c r="FIF22" s="31"/>
      <x:c r="FIG22" s="31"/>
      <x:c r="FIH22" s="31"/>
      <x:c r="FII22" s="31"/>
      <x:c r="FIJ22" s="31"/>
      <x:c r="FIK22" s="31"/>
      <x:c r="FIL22" s="31"/>
      <x:c r="FIM22" s="31"/>
      <x:c r="FIN22" s="31"/>
      <x:c r="FIO22" s="31"/>
      <x:c r="FIP22" s="31"/>
      <x:c r="FIQ22" s="31"/>
      <x:c r="FIR22" s="31"/>
      <x:c r="FIS22" s="31"/>
      <x:c r="FIT22" s="31"/>
      <x:c r="FIU22" s="31"/>
      <x:c r="FIV22" s="31"/>
      <x:c r="FIW22" s="31"/>
      <x:c r="FIX22" s="31"/>
      <x:c r="FIY22" s="31"/>
      <x:c r="FIZ22" s="31"/>
      <x:c r="FJA22" s="31"/>
      <x:c r="FJB22" s="31"/>
      <x:c r="FJC22" s="31"/>
      <x:c r="FJD22" s="31"/>
      <x:c r="FJE22" s="31"/>
      <x:c r="FJF22" s="31"/>
      <x:c r="FJG22" s="31"/>
      <x:c r="FJH22" s="31"/>
      <x:c r="FJI22" s="31"/>
      <x:c r="FJJ22" s="31"/>
      <x:c r="FJK22" s="31"/>
      <x:c r="FJL22" s="31"/>
      <x:c r="FJM22" s="31"/>
      <x:c r="FJN22" s="31"/>
      <x:c r="FJO22" s="31"/>
      <x:c r="FJP22" s="31"/>
      <x:c r="FJQ22" s="31"/>
      <x:c r="FJR22" s="31"/>
      <x:c r="FJS22" s="31"/>
      <x:c r="FJT22" s="31"/>
      <x:c r="FJU22" s="31"/>
      <x:c r="FJV22" s="31"/>
      <x:c r="FJW22" s="31"/>
      <x:c r="FJX22" s="31"/>
      <x:c r="FJY22" s="31"/>
      <x:c r="FJZ22" s="31"/>
      <x:c r="FKA22" s="31"/>
      <x:c r="FKB22" s="31"/>
      <x:c r="FKC22" s="31"/>
      <x:c r="FKD22" s="31"/>
      <x:c r="FKE22" s="31"/>
      <x:c r="FKF22" s="31"/>
      <x:c r="FKG22" s="31"/>
      <x:c r="FKH22" s="31"/>
      <x:c r="FKI22" s="31"/>
      <x:c r="FKJ22" s="31"/>
      <x:c r="FKK22" s="31"/>
      <x:c r="FKL22" s="31"/>
      <x:c r="FKM22" s="31"/>
      <x:c r="FKN22" s="31"/>
      <x:c r="FKO22" s="31"/>
      <x:c r="FKP22" s="31"/>
      <x:c r="FKQ22" s="31"/>
      <x:c r="FKR22" s="31"/>
      <x:c r="FKS22" s="31"/>
      <x:c r="FKT22" s="31"/>
      <x:c r="FKU22" s="31"/>
      <x:c r="FKV22" s="31"/>
      <x:c r="FKW22" s="31"/>
      <x:c r="FKX22" s="31"/>
      <x:c r="FKY22" s="31"/>
      <x:c r="FKZ22" s="31"/>
      <x:c r="FLA22" s="31"/>
      <x:c r="FLB22" s="31"/>
      <x:c r="FLC22" s="31"/>
      <x:c r="FLD22" s="31"/>
      <x:c r="FLE22" s="31"/>
      <x:c r="FLF22" s="31"/>
      <x:c r="FLG22" s="31"/>
      <x:c r="FLH22" s="31"/>
      <x:c r="FLI22" s="31"/>
      <x:c r="FLJ22" s="31"/>
      <x:c r="FLK22" s="31"/>
      <x:c r="FLL22" s="31"/>
      <x:c r="FLM22" s="31"/>
      <x:c r="FLN22" s="31"/>
      <x:c r="FLO22" s="31"/>
      <x:c r="FLP22" s="31"/>
      <x:c r="FLQ22" s="31"/>
      <x:c r="FLR22" s="31"/>
      <x:c r="FLS22" s="31"/>
      <x:c r="FLT22" s="31"/>
      <x:c r="FLU22" s="31"/>
      <x:c r="FLV22" s="31"/>
      <x:c r="FLW22" s="31"/>
      <x:c r="FLX22" s="31"/>
      <x:c r="FLY22" s="31"/>
      <x:c r="FLZ22" s="31"/>
      <x:c r="FMA22" s="31"/>
      <x:c r="FMB22" s="31"/>
      <x:c r="FMC22" s="31"/>
      <x:c r="FMD22" s="31"/>
      <x:c r="FME22" s="31"/>
      <x:c r="FMF22" s="31"/>
      <x:c r="FMG22" s="31"/>
      <x:c r="FMH22" s="31"/>
      <x:c r="FMI22" s="31"/>
      <x:c r="FMJ22" s="31"/>
      <x:c r="FMK22" s="31"/>
      <x:c r="FML22" s="31"/>
      <x:c r="FMM22" s="31"/>
      <x:c r="FMN22" s="31"/>
      <x:c r="FMO22" s="31"/>
      <x:c r="FMP22" s="31"/>
      <x:c r="FMQ22" s="31"/>
      <x:c r="FMR22" s="31"/>
      <x:c r="FMS22" s="31"/>
      <x:c r="FMT22" s="31"/>
      <x:c r="FMU22" s="31"/>
      <x:c r="FMV22" s="31"/>
      <x:c r="FMW22" s="31"/>
      <x:c r="FMX22" s="31"/>
      <x:c r="FMY22" s="31"/>
      <x:c r="FMZ22" s="31"/>
      <x:c r="FNA22" s="31"/>
      <x:c r="FNB22" s="31"/>
      <x:c r="FNC22" s="31"/>
      <x:c r="FND22" s="31"/>
      <x:c r="FNE22" s="31"/>
      <x:c r="FNF22" s="31"/>
      <x:c r="FNG22" s="31"/>
      <x:c r="FNH22" s="31"/>
      <x:c r="FNI22" s="31"/>
      <x:c r="FNJ22" s="31"/>
      <x:c r="FNK22" s="31"/>
      <x:c r="FNL22" s="31"/>
      <x:c r="FNM22" s="31"/>
      <x:c r="FNN22" s="31"/>
      <x:c r="FNO22" s="31"/>
      <x:c r="FNP22" s="31"/>
      <x:c r="FNQ22" s="31"/>
      <x:c r="FNR22" s="31"/>
      <x:c r="FNS22" s="31"/>
      <x:c r="FNT22" s="31"/>
      <x:c r="FNU22" s="31"/>
      <x:c r="FNV22" s="31"/>
      <x:c r="FNW22" s="31"/>
      <x:c r="FNX22" s="31"/>
      <x:c r="FNY22" s="31"/>
      <x:c r="FNZ22" s="31"/>
      <x:c r="FOA22" s="31"/>
      <x:c r="FOB22" s="31"/>
      <x:c r="FOC22" s="31"/>
      <x:c r="FOD22" s="31"/>
      <x:c r="FOE22" s="31"/>
      <x:c r="FOF22" s="31"/>
      <x:c r="FOG22" s="31"/>
      <x:c r="FOH22" s="31"/>
      <x:c r="FOI22" s="31"/>
      <x:c r="FOJ22" s="31"/>
      <x:c r="FOK22" s="31"/>
      <x:c r="FOL22" s="31"/>
      <x:c r="FOM22" s="31"/>
      <x:c r="FON22" s="31"/>
      <x:c r="FOO22" s="31"/>
      <x:c r="FOP22" s="31"/>
      <x:c r="FOQ22" s="31"/>
      <x:c r="FOR22" s="31"/>
      <x:c r="FOS22" s="31"/>
      <x:c r="FOT22" s="31"/>
      <x:c r="FOU22" s="31"/>
      <x:c r="FOV22" s="31"/>
      <x:c r="FOW22" s="31"/>
      <x:c r="FOX22" s="31"/>
      <x:c r="FOY22" s="31"/>
      <x:c r="FOZ22" s="31"/>
      <x:c r="FPA22" s="31"/>
      <x:c r="FPB22" s="31"/>
      <x:c r="FPC22" s="31"/>
      <x:c r="FPD22" s="31"/>
      <x:c r="FPE22" s="31"/>
      <x:c r="FPF22" s="31"/>
      <x:c r="FPG22" s="31"/>
      <x:c r="FPH22" s="31"/>
      <x:c r="FPI22" s="31"/>
      <x:c r="FPJ22" s="31"/>
      <x:c r="FPK22" s="31"/>
      <x:c r="FPL22" s="31"/>
      <x:c r="FPM22" s="31"/>
      <x:c r="FPN22" s="31"/>
      <x:c r="FPO22" s="31"/>
      <x:c r="FPP22" s="31"/>
      <x:c r="FPQ22" s="31"/>
      <x:c r="FPR22" s="31"/>
      <x:c r="FPS22" s="31"/>
      <x:c r="FPT22" s="31"/>
      <x:c r="FPU22" s="31"/>
      <x:c r="FPV22" s="31"/>
      <x:c r="FPW22" s="31"/>
      <x:c r="FPX22" s="31"/>
      <x:c r="FPY22" s="31"/>
      <x:c r="FPZ22" s="31"/>
      <x:c r="FQA22" s="31"/>
      <x:c r="FQB22" s="31"/>
      <x:c r="FQC22" s="31"/>
      <x:c r="FQD22" s="31"/>
      <x:c r="FQE22" s="31"/>
      <x:c r="FQF22" s="31"/>
      <x:c r="FQG22" s="31"/>
      <x:c r="FQH22" s="31"/>
      <x:c r="FQI22" s="31"/>
      <x:c r="FQJ22" s="31"/>
      <x:c r="FQK22" s="31"/>
      <x:c r="FQL22" s="31"/>
      <x:c r="FQM22" s="31"/>
      <x:c r="FQN22" s="31"/>
      <x:c r="FQO22" s="31"/>
      <x:c r="FQP22" s="31"/>
      <x:c r="FQQ22" s="31"/>
      <x:c r="FQR22" s="31"/>
      <x:c r="FQS22" s="31"/>
      <x:c r="FQT22" s="31"/>
      <x:c r="FQU22" s="31"/>
      <x:c r="FQV22" s="31"/>
      <x:c r="FQW22" s="31"/>
      <x:c r="FQX22" s="31"/>
      <x:c r="FQY22" s="31"/>
      <x:c r="FQZ22" s="31"/>
      <x:c r="FRA22" s="31"/>
      <x:c r="FRB22" s="31"/>
      <x:c r="FRC22" s="31"/>
      <x:c r="FRD22" s="31"/>
      <x:c r="FRE22" s="31"/>
      <x:c r="FRF22" s="31"/>
      <x:c r="FRG22" s="31"/>
      <x:c r="FRH22" s="31"/>
      <x:c r="FRI22" s="31"/>
      <x:c r="FRJ22" s="31"/>
      <x:c r="FRK22" s="31"/>
      <x:c r="FRL22" s="31"/>
      <x:c r="FRM22" s="31"/>
      <x:c r="FRN22" s="31"/>
      <x:c r="FRO22" s="31"/>
      <x:c r="FRP22" s="31"/>
      <x:c r="FRQ22" s="31"/>
      <x:c r="FRR22" s="31"/>
      <x:c r="FRS22" s="31"/>
      <x:c r="FRT22" s="31"/>
      <x:c r="FRU22" s="31"/>
      <x:c r="FRV22" s="31"/>
      <x:c r="FRW22" s="31"/>
      <x:c r="FRX22" s="31"/>
      <x:c r="FRY22" s="31"/>
      <x:c r="FRZ22" s="31"/>
      <x:c r="FSA22" s="31"/>
      <x:c r="FSB22" s="31"/>
      <x:c r="FSC22" s="31"/>
      <x:c r="FSD22" s="31"/>
      <x:c r="FSE22" s="31"/>
      <x:c r="FSF22" s="31"/>
      <x:c r="FSG22" s="31"/>
      <x:c r="FSH22" s="31"/>
      <x:c r="FSI22" s="31"/>
      <x:c r="FSJ22" s="31"/>
      <x:c r="FSK22" s="31"/>
      <x:c r="FSL22" s="31"/>
      <x:c r="FSM22" s="31"/>
      <x:c r="FSN22" s="31"/>
      <x:c r="FSO22" s="31"/>
      <x:c r="FSP22" s="31"/>
      <x:c r="FSQ22" s="31"/>
      <x:c r="FSR22" s="31"/>
      <x:c r="FSS22" s="31"/>
      <x:c r="FST22" s="31"/>
      <x:c r="FSU22" s="31"/>
      <x:c r="FSV22" s="31"/>
      <x:c r="FSW22" s="31"/>
      <x:c r="FSX22" s="31"/>
      <x:c r="FSY22" s="31"/>
      <x:c r="FSZ22" s="31"/>
      <x:c r="FTA22" s="31"/>
      <x:c r="FTB22" s="31"/>
      <x:c r="FTC22" s="31"/>
      <x:c r="FTD22" s="31"/>
      <x:c r="FTE22" s="31"/>
      <x:c r="FTF22" s="31"/>
      <x:c r="FTG22" s="31"/>
      <x:c r="FTH22" s="31"/>
      <x:c r="FTI22" s="31"/>
      <x:c r="FTJ22" s="31"/>
      <x:c r="FTK22" s="31"/>
      <x:c r="FTL22" s="31"/>
      <x:c r="FTM22" s="31"/>
      <x:c r="FTN22" s="31"/>
      <x:c r="FTO22" s="31"/>
      <x:c r="FTP22" s="31"/>
      <x:c r="FTQ22" s="31"/>
      <x:c r="FTR22" s="31"/>
      <x:c r="FTS22" s="31"/>
      <x:c r="FTT22" s="31"/>
      <x:c r="FTU22" s="31"/>
      <x:c r="FTV22" s="31"/>
      <x:c r="FTW22" s="31"/>
      <x:c r="FTX22" s="31"/>
      <x:c r="FTY22" s="31"/>
      <x:c r="FTZ22" s="31"/>
      <x:c r="FUA22" s="31"/>
      <x:c r="FUB22" s="31"/>
      <x:c r="FUC22" s="31"/>
      <x:c r="FUD22" s="31"/>
      <x:c r="FUE22" s="31"/>
      <x:c r="FUF22" s="31"/>
      <x:c r="FUG22" s="31"/>
      <x:c r="FUH22" s="31"/>
      <x:c r="FUI22" s="31"/>
      <x:c r="FUJ22" s="31"/>
      <x:c r="FUK22" s="31"/>
      <x:c r="FUL22" s="31"/>
      <x:c r="FUM22" s="31"/>
      <x:c r="FUN22" s="31"/>
      <x:c r="FUO22" s="31"/>
      <x:c r="FUP22" s="31"/>
      <x:c r="FUQ22" s="31"/>
      <x:c r="FUR22" s="31"/>
      <x:c r="FUS22" s="31"/>
      <x:c r="FUT22" s="31"/>
      <x:c r="FUU22" s="31"/>
      <x:c r="FUV22" s="31"/>
      <x:c r="FUW22" s="31"/>
      <x:c r="FUX22" s="31"/>
      <x:c r="FUY22" s="31"/>
      <x:c r="FUZ22" s="31"/>
      <x:c r="FVA22" s="31"/>
      <x:c r="FVB22" s="31"/>
      <x:c r="FVC22" s="31"/>
      <x:c r="FVD22" s="31"/>
      <x:c r="FVE22" s="31"/>
      <x:c r="FVF22" s="31"/>
      <x:c r="FVG22" s="31"/>
      <x:c r="FVH22" s="31"/>
      <x:c r="FVI22" s="31"/>
      <x:c r="FVJ22" s="31"/>
      <x:c r="FVK22" s="31"/>
      <x:c r="FVL22" s="31"/>
      <x:c r="FVM22" s="31"/>
      <x:c r="FVN22" s="31"/>
      <x:c r="FVO22" s="31"/>
      <x:c r="FVP22" s="31"/>
      <x:c r="FVQ22" s="31"/>
      <x:c r="FVR22" s="31"/>
      <x:c r="FVS22" s="31"/>
      <x:c r="FVT22" s="31"/>
      <x:c r="FVU22" s="31"/>
      <x:c r="FVV22" s="31"/>
      <x:c r="FVW22" s="31"/>
      <x:c r="FVX22" s="31"/>
      <x:c r="FVY22" s="31"/>
      <x:c r="FVZ22" s="31"/>
      <x:c r="FWA22" s="31"/>
      <x:c r="FWB22" s="31"/>
      <x:c r="FWC22" s="31"/>
      <x:c r="FWD22" s="31"/>
      <x:c r="FWE22" s="31"/>
      <x:c r="FWF22" s="31"/>
      <x:c r="FWG22" s="31"/>
      <x:c r="FWH22" s="31"/>
      <x:c r="FWI22" s="31"/>
      <x:c r="FWJ22" s="31"/>
      <x:c r="FWK22" s="31"/>
      <x:c r="FWL22" s="31"/>
      <x:c r="FWM22" s="31"/>
      <x:c r="FWN22" s="31"/>
      <x:c r="FWO22" s="31"/>
      <x:c r="FWP22" s="31"/>
      <x:c r="FWQ22" s="31"/>
      <x:c r="FWR22" s="31"/>
      <x:c r="FWS22" s="31"/>
      <x:c r="FWT22" s="31"/>
      <x:c r="FWU22" s="31"/>
      <x:c r="FWV22" s="31"/>
      <x:c r="FWW22" s="31"/>
      <x:c r="FWX22" s="31"/>
      <x:c r="FWY22" s="31"/>
      <x:c r="FWZ22" s="31"/>
      <x:c r="FXA22" s="31"/>
      <x:c r="FXB22" s="31"/>
      <x:c r="FXC22" s="31"/>
      <x:c r="FXD22" s="31"/>
      <x:c r="FXE22" s="31"/>
      <x:c r="FXF22" s="31"/>
      <x:c r="FXG22" s="31"/>
      <x:c r="FXH22" s="31"/>
      <x:c r="FXI22" s="31"/>
      <x:c r="FXJ22" s="31"/>
      <x:c r="FXK22" s="31"/>
      <x:c r="FXL22" s="31"/>
      <x:c r="FXM22" s="31"/>
      <x:c r="FXN22" s="31"/>
      <x:c r="FXO22" s="31"/>
      <x:c r="FXP22" s="31"/>
      <x:c r="FXQ22" s="31"/>
      <x:c r="FXR22" s="31"/>
      <x:c r="FXS22" s="31"/>
      <x:c r="FXT22" s="31"/>
      <x:c r="FXU22" s="31"/>
      <x:c r="FXV22" s="31"/>
      <x:c r="FXW22" s="31"/>
      <x:c r="FXX22" s="31"/>
      <x:c r="FXY22" s="31"/>
      <x:c r="FXZ22" s="31"/>
      <x:c r="FYA22" s="31"/>
      <x:c r="FYB22" s="31"/>
      <x:c r="FYC22" s="31"/>
      <x:c r="FYD22" s="31"/>
      <x:c r="FYE22" s="31"/>
      <x:c r="FYF22" s="31"/>
      <x:c r="FYG22" s="31"/>
      <x:c r="FYH22" s="31"/>
      <x:c r="FYI22" s="31"/>
      <x:c r="FYJ22" s="31"/>
      <x:c r="FYK22" s="31"/>
      <x:c r="FYL22" s="31"/>
      <x:c r="FYM22" s="31"/>
      <x:c r="FYN22" s="31"/>
      <x:c r="FYO22" s="31"/>
      <x:c r="FYP22" s="31"/>
      <x:c r="FYQ22" s="31"/>
      <x:c r="FYR22" s="31"/>
      <x:c r="FYS22" s="31"/>
      <x:c r="FYT22" s="31"/>
      <x:c r="FYU22" s="31"/>
      <x:c r="FYV22" s="31"/>
      <x:c r="FYW22" s="31"/>
      <x:c r="FYX22" s="31"/>
      <x:c r="FYY22" s="31"/>
      <x:c r="FYZ22" s="31"/>
      <x:c r="FZA22" s="31"/>
      <x:c r="FZB22" s="31"/>
      <x:c r="FZC22" s="31"/>
      <x:c r="FZD22" s="31"/>
      <x:c r="FZE22" s="31"/>
      <x:c r="FZF22" s="31"/>
      <x:c r="FZG22" s="31"/>
      <x:c r="FZH22" s="31"/>
      <x:c r="FZI22" s="31"/>
      <x:c r="FZJ22" s="31"/>
      <x:c r="FZK22" s="31"/>
      <x:c r="FZL22" s="31"/>
      <x:c r="FZM22" s="31"/>
      <x:c r="FZN22" s="31"/>
      <x:c r="FZO22" s="31"/>
      <x:c r="FZP22" s="31"/>
      <x:c r="FZQ22" s="31"/>
      <x:c r="FZR22" s="31"/>
      <x:c r="FZS22" s="31"/>
      <x:c r="FZT22" s="31"/>
      <x:c r="FZU22" s="31"/>
      <x:c r="FZV22" s="31"/>
      <x:c r="FZW22" s="31"/>
      <x:c r="FZX22" s="31"/>
      <x:c r="FZY22" s="31"/>
      <x:c r="FZZ22" s="31"/>
      <x:c r="GAA22" s="31"/>
      <x:c r="GAB22" s="31"/>
      <x:c r="GAC22" s="31"/>
      <x:c r="GAD22" s="31"/>
      <x:c r="GAE22" s="31"/>
      <x:c r="GAF22" s="31"/>
      <x:c r="GAG22" s="31"/>
      <x:c r="GAH22" s="31"/>
      <x:c r="GAI22" s="31"/>
      <x:c r="GAJ22" s="31"/>
      <x:c r="GAK22" s="31"/>
      <x:c r="GAL22" s="31"/>
      <x:c r="GAM22" s="31"/>
      <x:c r="GAN22" s="31"/>
      <x:c r="GAO22" s="31"/>
      <x:c r="GAP22" s="31"/>
      <x:c r="GAQ22" s="31"/>
      <x:c r="GAR22" s="31"/>
      <x:c r="GAS22" s="31"/>
      <x:c r="GAT22" s="31"/>
      <x:c r="GAU22" s="31"/>
      <x:c r="GAV22" s="31"/>
      <x:c r="GAW22" s="31"/>
      <x:c r="GAX22" s="31"/>
      <x:c r="GAY22" s="31"/>
      <x:c r="GAZ22" s="31"/>
      <x:c r="GBA22" s="31"/>
      <x:c r="GBB22" s="31"/>
      <x:c r="GBC22" s="31"/>
      <x:c r="GBD22" s="31"/>
      <x:c r="GBE22" s="31"/>
      <x:c r="GBF22" s="31"/>
      <x:c r="GBG22" s="31"/>
      <x:c r="GBH22" s="31"/>
      <x:c r="GBI22" s="31"/>
      <x:c r="GBJ22" s="31"/>
      <x:c r="GBK22" s="31"/>
      <x:c r="GBL22" s="31"/>
      <x:c r="GBM22" s="31"/>
      <x:c r="GBN22" s="31"/>
      <x:c r="GBO22" s="31"/>
      <x:c r="GBP22" s="31"/>
      <x:c r="GBQ22" s="31"/>
      <x:c r="GBR22" s="31"/>
      <x:c r="GBS22" s="31"/>
      <x:c r="GBT22" s="31"/>
      <x:c r="GBU22" s="31"/>
      <x:c r="GBV22" s="31"/>
      <x:c r="GBW22" s="31"/>
      <x:c r="GBX22" s="31"/>
      <x:c r="GBY22" s="31"/>
      <x:c r="GBZ22" s="31"/>
      <x:c r="GCA22" s="31"/>
      <x:c r="GCB22" s="31"/>
      <x:c r="GCC22" s="31"/>
      <x:c r="GCD22" s="31"/>
      <x:c r="GCE22" s="31"/>
      <x:c r="GCF22" s="31"/>
      <x:c r="GCG22" s="31"/>
      <x:c r="GCH22" s="31"/>
      <x:c r="GCI22" s="31"/>
      <x:c r="GCJ22" s="31"/>
      <x:c r="GCK22" s="31"/>
      <x:c r="GCL22" s="31"/>
      <x:c r="GCM22" s="31"/>
      <x:c r="GCN22" s="31"/>
      <x:c r="GCO22" s="31"/>
      <x:c r="GCP22" s="31"/>
      <x:c r="GCQ22" s="31"/>
      <x:c r="GCR22" s="31"/>
      <x:c r="GCS22" s="31"/>
      <x:c r="GCT22" s="31"/>
      <x:c r="GCU22" s="31"/>
      <x:c r="GCV22" s="31"/>
      <x:c r="GCW22" s="31"/>
      <x:c r="GCX22" s="31"/>
      <x:c r="GCY22" s="31"/>
      <x:c r="GCZ22" s="31"/>
      <x:c r="GDA22" s="31"/>
      <x:c r="GDB22" s="31"/>
      <x:c r="GDC22" s="31"/>
      <x:c r="GDD22" s="31"/>
      <x:c r="GDE22" s="31"/>
      <x:c r="GDF22" s="31"/>
      <x:c r="GDG22" s="31"/>
      <x:c r="GDH22" s="31"/>
      <x:c r="GDI22" s="31"/>
      <x:c r="GDJ22" s="31"/>
      <x:c r="GDK22" s="31"/>
      <x:c r="GDL22" s="31"/>
      <x:c r="GDM22" s="31"/>
      <x:c r="GDN22" s="31"/>
      <x:c r="GDO22" s="31"/>
      <x:c r="GDP22" s="31"/>
      <x:c r="GDQ22" s="31"/>
      <x:c r="GDR22" s="31"/>
      <x:c r="GDS22" s="31"/>
      <x:c r="GDT22" s="31"/>
      <x:c r="GDU22" s="31"/>
      <x:c r="GDV22" s="31"/>
      <x:c r="GDW22" s="31"/>
      <x:c r="GDX22" s="31"/>
      <x:c r="GDY22" s="31"/>
      <x:c r="GDZ22" s="31"/>
      <x:c r="GEA22" s="31"/>
      <x:c r="GEB22" s="31"/>
      <x:c r="GEC22" s="31"/>
      <x:c r="GED22" s="31"/>
      <x:c r="GEE22" s="31"/>
      <x:c r="GEF22" s="31"/>
      <x:c r="GEG22" s="31"/>
      <x:c r="GEH22" s="31"/>
      <x:c r="GEI22" s="31"/>
      <x:c r="GEJ22" s="31"/>
      <x:c r="GEK22" s="31"/>
      <x:c r="GEL22" s="31"/>
      <x:c r="GEM22" s="31"/>
      <x:c r="GEN22" s="31"/>
      <x:c r="GEO22" s="31"/>
      <x:c r="GEP22" s="31"/>
      <x:c r="GEQ22" s="31"/>
      <x:c r="GER22" s="31"/>
      <x:c r="GES22" s="31"/>
      <x:c r="GET22" s="31"/>
      <x:c r="GEU22" s="31"/>
      <x:c r="GEV22" s="31"/>
      <x:c r="GEW22" s="31"/>
      <x:c r="GEX22" s="31"/>
      <x:c r="GEY22" s="31"/>
      <x:c r="GEZ22" s="31"/>
      <x:c r="GFA22" s="31"/>
      <x:c r="GFB22" s="31"/>
      <x:c r="GFC22" s="31"/>
      <x:c r="GFD22" s="31"/>
      <x:c r="GFE22" s="31"/>
      <x:c r="GFF22" s="31"/>
      <x:c r="GFG22" s="31"/>
      <x:c r="GFH22" s="31"/>
      <x:c r="GFI22" s="31"/>
      <x:c r="GFJ22" s="31"/>
      <x:c r="GFK22" s="31"/>
      <x:c r="GFL22" s="31"/>
      <x:c r="GFM22" s="31"/>
      <x:c r="GFN22" s="31"/>
      <x:c r="GFO22" s="31"/>
      <x:c r="GFP22" s="31"/>
      <x:c r="GFQ22" s="31"/>
      <x:c r="GFR22" s="31"/>
      <x:c r="GFS22" s="31"/>
      <x:c r="GFT22" s="31"/>
      <x:c r="GFU22" s="31"/>
      <x:c r="GFV22" s="31"/>
      <x:c r="GFW22" s="31"/>
      <x:c r="GFX22" s="31"/>
      <x:c r="GFY22" s="31"/>
      <x:c r="GFZ22" s="31"/>
      <x:c r="GGA22" s="31"/>
      <x:c r="GGB22" s="31"/>
      <x:c r="GGC22" s="31"/>
      <x:c r="GGD22" s="31"/>
      <x:c r="GGE22" s="31"/>
      <x:c r="GGF22" s="31"/>
      <x:c r="GGG22" s="31"/>
      <x:c r="GGH22" s="31"/>
      <x:c r="GGI22" s="31"/>
      <x:c r="GGJ22" s="31"/>
      <x:c r="GGK22" s="31"/>
      <x:c r="GGL22" s="31"/>
      <x:c r="GGM22" s="31"/>
      <x:c r="GGN22" s="31"/>
      <x:c r="GGO22" s="31"/>
      <x:c r="GGP22" s="31"/>
      <x:c r="GGQ22" s="31"/>
      <x:c r="GGR22" s="31"/>
      <x:c r="GGS22" s="31"/>
      <x:c r="GGT22" s="31"/>
      <x:c r="GGU22" s="31"/>
      <x:c r="GGV22" s="31"/>
      <x:c r="GGW22" s="31"/>
      <x:c r="GGX22" s="31"/>
      <x:c r="GGY22" s="31"/>
      <x:c r="GGZ22" s="31"/>
      <x:c r="GHA22" s="31"/>
      <x:c r="GHB22" s="31"/>
      <x:c r="GHC22" s="31"/>
      <x:c r="GHD22" s="31"/>
      <x:c r="GHE22" s="31"/>
      <x:c r="GHF22" s="31"/>
      <x:c r="GHG22" s="31"/>
      <x:c r="GHH22" s="31"/>
      <x:c r="GHI22" s="31"/>
      <x:c r="GHJ22" s="31"/>
      <x:c r="GHK22" s="31"/>
      <x:c r="GHL22" s="31"/>
      <x:c r="GHM22" s="31"/>
      <x:c r="GHN22" s="31"/>
      <x:c r="GHO22" s="31"/>
      <x:c r="GHP22" s="31"/>
      <x:c r="GHQ22" s="31"/>
      <x:c r="GHR22" s="31"/>
      <x:c r="GHS22" s="31"/>
      <x:c r="GHT22" s="31"/>
      <x:c r="GHU22" s="31"/>
      <x:c r="GHV22" s="31"/>
      <x:c r="GHW22" s="31"/>
      <x:c r="GHX22" s="31"/>
      <x:c r="GHY22" s="31"/>
      <x:c r="GHZ22" s="31"/>
      <x:c r="GIA22" s="31"/>
      <x:c r="GIB22" s="31"/>
      <x:c r="GIC22" s="31"/>
      <x:c r="GID22" s="31"/>
      <x:c r="GIE22" s="31"/>
      <x:c r="GIF22" s="31"/>
      <x:c r="GIG22" s="31"/>
      <x:c r="GIH22" s="31"/>
      <x:c r="GII22" s="31"/>
      <x:c r="GIJ22" s="31"/>
      <x:c r="GIK22" s="31"/>
      <x:c r="GIL22" s="31"/>
      <x:c r="GIM22" s="31"/>
      <x:c r="GIN22" s="31"/>
      <x:c r="GIO22" s="31"/>
      <x:c r="GIP22" s="31"/>
      <x:c r="GIQ22" s="31"/>
      <x:c r="GIR22" s="31"/>
      <x:c r="GIS22" s="31"/>
      <x:c r="GIT22" s="31"/>
      <x:c r="GIU22" s="31"/>
      <x:c r="GIV22" s="31"/>
      <x:c r="GIW22" s="31"/>
      <x:c r="GIX22" s="31"/>
      <x:c r="GIY22" s="31"/>
      <x:c r="GIZ22" s="31"/>
      <x:c r="GJA22" s="31"/>
      <x:c r="GJB22" s="31"/>
      <x:c r="GJC22" s="31"/>
      <x:c r="GJD22" s="31"/>
      <x:c r="GJE22" s="31"/>
      <x:c r="GJF22" s="31"/>
      <x:c r="GJG22" s="31"/>
      <x:c r="GJH22" s="31"/>
      <x:c r="GJI22" s="31"/>
      <x:c r="GJJ22" s="31"/>
      <x:c r="GJK22" s="31"/>
      <x:c r="GJL22" s="31"/>
      <x:c r="GJM22" s="31"/>
      <x:c r="GJN22" s="31"/>
      <x:c r="GJO22" s="31"/>
      <x:c r="GJP22" s="31"/>
      <x:c r="GJQ22" s="31"/>
      <x:c r="GJR22" s="31"/>
      <x:c r="GJS22" s="31"/>
      <x:c r="GJT22" s="31"/>
      <x:c r="GJU22" s="31"/>
      <x:c r="GJV22" s="31"/>
      <x:c r="GJW22" s="31"/>
      <x:c r="GJX22" s="31"/>
      <x:c r="GJY22" s="31"/>
      <x:c r="GJZ22" s="31"/>
      <x:c r="GKA22" s="31"/>
      <x:c r="GKB22" s="31"/>
      <x:c r="GKC22" s="31"/>
      <x:c r="GKD22" s="31"/>
      <x:c r="GKE22" s="31"/>
      <x:c r="GKF22" s="31"/>
      <x:c r="GKG22" s="31"/>
      <x:c r="GKH22" s="31"/>
      <x:c r="GKI22" s="31"/>
      <x:c r="GKJ22" s="31"/>
      <x:c r="GKK22" s="31"/>
      <x:c r="GKL22" s="31"/>
      <x:c r="GKM22" s="31"/>
      <x:c r="GKN22" s="31"/>
      <x:c r="GKO22" s="31"/>
      <x:c r="GKP22" s="31"/>
      <x:c r="GKQ22" s="31"/>
      <x:c r="GKR22" s="31"/>
      <x:c r="GKS22" s="31"/>
      <x:c r="GKT22" s="31"/>
      <x:c r="GKU22" s="31"/>
      <x:c r="GKV22" s="31"/>
      <x:c r="GKW22" s="31"/>
      <x:c r="GKX22" s="31"/>
      <x:c r="GKY22" s="31"/>
      <x:c r="GKZ22" s="31"/>
      <x:c r="GLA22" s="31"/>
      <x:c r="GLB22" s="31"/>
      <x:c r="GLC22" s="31"/>
      <x:c r="GLD22" s="31"/>
      <x:c r="GLE22" s="31"/>
      <x:c r="GLF22" s="31"/>
      <x:c r="GLG22" s="31"/>
      <x:c r="GLH22" s="31"/>
      <x:c r="GLI22" s="31"/>
      <x:c r="GLJ22" s="31"/>
      <x:c r="GLK22" s="31"/>
      <x:c r="GLL22" s="31"/>
      <x:c r="GLM22" s="31"/>
      <x:c r="GLN22" s="31"/>
      <x:c r="GLO22" s="31"/>
      <x:c r="GLP22" s="31"/>
      <x:c r="GLQ22" s="31"/>
      <x:c r="GLR22" s="31"/>
      <x:c r="GLS22" s="31"/>
      <x:c r="GLT22" s="31"/>
      <x:c r="GLU22" s="31"/>
      <x:c r="GLV22" s="31"/>
      <x:c r="GLW22" s="31"/>
      <x:c r="GLX22" s="31"/>
      <x:c r="GLY22" s="31"/>
      <x:c r="GLZ22" s="31"/>
      <x:c r="GMA22" s="31"/>
      <x:c r="GMB22" s="31"/>
      <x:c r="GMC22" s="31"/>
      <x:c r="GMD22" s="31"/>
      <x:c r="GME22" s="31"/>
      <x:c r="GMF22" s="31"/>
      <x:c r="GMG22" s="31"/>
      <x:c r="GMH22" s="31"/>
      <x:c r="GMI22" s="31"/>
      <x:c r="GMJ22" s="31"/>
      <x:c r="GMK22" s="31"/>
      <x:c r="GML22" s="31"/>
      <x:c r="GMM22" s="31"/>
      <x:c r="GMN22" s="31"/>
      <x:c r="GMO22" s="31"/>
      <x:c r="GMP22" s="31"/>
      <x:c r="GMQ22" s="31"/>
      <x:c r="GMR22" s="31"/>
      <x:c r="GMS22" s="31"/>
      <x:c r="GMT22" s="31"/>
      <x:c r="GMU22" s="31"/>
      <x:c r="GMV22" s="31"/>
      <x:c r="GMW22" s="31"/>
      <x:c r="GMX22" s="31"/>
      <x:c r="GMY22" s="31"/>
      <x:c r="GMZ22" s="31"/>
      <x:c r="GNA22" s="31"/>
      <x:c r="GNB22" s="31"/>
      <x:c r="GNC22" s="31"/>
      <x:c r="GND22" s="31"/>
      <x:c r="GNE22" s="31"/>
      <x:c r="GNF22" s="31"/>
      <x:c r="GNG22" s="31"/>
      <x:c r="GNH22" s="31"/>
      <x:c r="GNI22" s="31"/>
      <x:c r="GNJ22" s="31"/>
      <x:c r="GNK22" s="31"/>
      <x:c r="GNL22" s="31"/>
      <x:c r="GNM22" s="31"/>
      <x:c r="GNN22" s="31"/>
      <x:c r="GNO22" s="31"/>
      <x:c r="GNP22" s="31"/>
      <x:c r="GNQ22" s="31"/>
      <x:c r="GNR22" s="31"/>
      <x:c r="GNS22" s="31"/>
      <x:c r="GNT22" s="31"/>
      <x:c r="GNU22" s="31"/>
      <x:c r="GNV22" s="31"/>
      <x:c r="GNW22" s="31"/>
      <x:c r="GNX22" s="31"/>
      <x:c r="GNY22" s="31"/>
      <x:c r="GNZ22" s="31"/>
      <x:c r="GOA22" s="31"/>
      <x:c r="GOB22" s="31"/>
      <x:c r="GOC22" s="31"/>
      <x:c r="GOD22" s="31"/>
      <x:c r="GOE22" s="31"/>
      <x:c r="GOF22" s="31"/>
      <x:c r="GOG22" s="31"/>
      <x:c r="GOH22" s="31"/>
      <x:c r="GOI22" s="31"/>
      <x:c r="GOJ22" s="31"/>
      <x:c r="GOK22" s="31"/>
      <x:c r="GOL22" s="31"/>
      <x:c r="GOM22" s="31"/>
      <x:c r="GON22" s="31"/>
      <x:c r="GOO22" s="31"/>
      <x:c r="GOP22" s="31"/>
      <x:c r="GOQ22" s="31"/>
      <x:c r="GOR22" s="31"/>
      <x:c r="GOS22" s="31"/>
      <x:c r="GOT22" s="31"/>
      <x:c r="GOU22" s="31"/>
      <x:c r="GOV22" s="31"/>
      <x:c r="GOW22" s="31"/>
      <x:c r="GOX22" s="31"/>
      <x:c r="GOY22" s="31"/>
      <x:c r="GOZ22" s="31"/>
      <x:c r="GPA22" s="31"/>
      <x:c r="GPB22" s="31"/>
      <x:c r="GPC22" s="31"/>
      <x:c r="GPD22" s="31"/>
      <x:c r="GPE22" s="31"/>
      <x:c r="GPF22" s="31"/>
      <x:c r="GPG22" s="31"/>
      <x:c r="GPH22" s="31"/>
      <x:c r="GPI22" s="31"/>
      <x:c r="GPJ22" s="31"/>
      <x:c r="GPK22" s="31"/>
      <x:c r="GPL22" s="31"/>
      <x:c r="GPM22" s="31"/>
      <x:c r="GPN22" s="31"/>
      <x:c r="GPO22" s="31"/>
      <x:c r="GPP22" s="31"/>
      <x:c r="GPQ22" s="31"/>
      <x:c r="GPR22" s="31"/>
      <x:c r="GPS22" s="31"/>
      <x:c r="GPT22" s="31"/>
      <x:c r="GPU22" s="31"/>
      <x:c r="GPV22" s="31"/>
      <x:c r="GPW22" s="31"/>
      <x:c r="GPX22" s="31"/>
      <x:c r="GPY22" s="31"/>
      <x:c r="GPZ22" s="31"/>
      <x:c r="GQA22" s="31"/>
      <x:c r="GQB22" s="31"/>
      <x:c r="GQC22" s="31"/>
      <x:c r="GQD22" s="31"/>
      <x:c r="GQE22" s="31"/>
      <x:c r="GQF22" s="31"/>
      <x:c r="GQG22" s="31"/>
      <x:c r="GQH22" s="31"/>
      <x:c r="GQI22" s="31"/>
      <x:c r="GQJ22" s="31"/>
      <x:c r="GQK22" s="31"/>
      <x:c r="GQL22" s="31"/>
      <x:c r="GQM22" s="31"/>
      <x:c r="GQN22" s="31"/>
      <x:c r="GQO22" s="31"/>
      <x:c r="GQP22" s="31"/>
      <x:c r="GQQ22" s="31"/>
      <x:c r="GQR22" s="31"/>
      <x:c r="GQS22" s="31"/>
      <x:c r="GQT22" s="31"/>
      <x:c r="GQU22" s="31"/>
      <x:c r="GQV22" s="31"/>
      <x:c r="GQW22" s="31"/>
      <x:c r="GQX22" s="31"/>
      <x:c r="GQY22" s="31"/>
      <x:c r="GQZ22" s="31"/>
      <x:c r="GRA22" s="31"/>
      <x:c r="GRB22" s="31"/>
      <x:c r="GRC22" s="31"/>
      <x:c r="GRD22" s="31"/>
      <x:c r="GRE22" s="31"/>
      <x:c r="GRF22" s="31"/>
      <x:c r="GRG22" s="31"/>
      <x:c r="GRH22" s="31"/>
      <x:c r="GRI22" s="31"/>
      <x:c r="GRJ22" s="31"/>
      <x:c r="GRK22" s="31"/>
      <x:c r="GRL22" s="31"/>
      <x:c r="GRM22" s="31"/>
      <x:c r="GRN22" s="31"/>
      <x:c r="GRO22" s="31"/>
      <x:c r="GRP22" s="31"/>
      <x:c r="GRQ22" s="31"/>
      <x:c r="GRR22" s="31"/>
      <x:c r="GRS22" s="31"/>
      <x:c r="GRT22" s="31"/>
      <x:c r="GRU22" s="31"/>
      <x:c r="GRV22" s="31"/>
      <x:c r="GRW22" s="31"/>
      <x:c r="GRX22" s="31"/>
      <x:c r="GRY22" s="31"/>
      <x:c r="GRZ22" s="31"/>
      <x:c r="GSA22" s="31"/>
      <x:c r="GSB22" s="31"/>
      <x:c r="GSC22" s="31"/>
      <x:c r="GSD22" s="31"/>
      <x:c r="GSE22" s="31"/>
      <x:c r="GSF22" s="31"/>
      <x:c r="GSG22" s="31"/>
      <x:c r="GSH22" s="31"/>
      <x:c r="GSI22" s="31"/>
      <x:c r="GSJ22" s="31"/>
      <x:c r="GSK22" s="31"/>
      <x:c r="GSL22" s="31"/>
      <x:c r="GSM22" s="31"/>
      <x:c r="GSN22" s="31"/>
      <x:c r="GSO22" s="31"/>
      <x:c r="GSP22" s="31"/>
      <x:c r="GSQ22" s="31"/>
      <x:c r="GSR22" s="31"/>
      <x:c r="GSS22" s="31"/>
      <x:c r="GST22" s="31"/>
      <x:c r="GSU22" s="31"/>
      <x:c r="GSV22" s="31"/>
      <x:c r="GSW22" s="31"/>
      <x:c r="GSX22" s="31"/>
      <x:c r="GSY22" s="31"/>
      <x:c r="GSZ22" s="31"/>
      <x:c r="GTA22" s="31"/>
      <x:c r="GTB22" s="31"/>
      <x:c r="GTC22" s="31"/>
      <x:c r="GTD22" s="31"/>
      <x:c r="GTE22" s="31"/>
      <x:c r="GTF22" s="31"/>
      <x:c r="GTG22" s="31"/>
      <x:c r="GTH22" s="31"/>
      <x:c r="GTI22" s="31"/>
      <x:c r="GTJ22" s="31"/>
      <x:c r="GTK22" s="31"/>
      <x:c r="GTL22" s="31"/>
      <x:c r="GTM22" s="31"/>
      <x:c r="GTN22" s="31"/>
      <x:c r="GTO22" s="31"/>
      <x:c r="GTP22" s="31"/>
      <x:c r="GTQ22" s="31"/>
      <x:c r="GTR22" s="31"/>
      <x:c r="GTS22" s="31"/>
      <x:c r="GTT22" s="31"/>
      <x:c r="GTU22" s="31"/>
      <x:c r="GTV22" s="31"/>
      <x:c r="GTW22" s="31"/>
      <x:c r="GTX22" s="31"/>
      <x:c r="GTY22" s="31"/>
      <x:c r="GTZ22" s="31"/>
      <x:c r="GUA22" s="31"/>
      <x:c r="GUB22" s="31"/>
      <x:c r="GUC22" s="31"/>
      <x:c r="GUD22" s="31"/>
      <x:c r="GUE22" s="31"/>
      <x:c r="GUF22" s="31"/>
      <x:c r="GUG22" s="31"/>
      <x:c r="GUH22" s="31"/>
      <x:c r="GUI22" s="31"/>
      <x:c r="GUJ22" s="31"/>
      <x:c r="GUK22" s="31"/>
      <x:c r="GUL22" s="31"/>
      <x:c r="GUM22" s="31"/>
      <x:c r="GUN22" s="31"/>
      <x:c r="GUO22" s="31"/>
      <x:c r="GUP22" s="31"/>
      <x:c r="GUQ22" s="31"/>
      <x:c r="GUR22" s="31"/>
      <x:c r="GUS22" s="31"/>
      <x:c r="GUT22" s="31"/>
      <x:c r="GUU22" s="31"/>
      <x:c r="GUV22" s="31"/>
      <x:c r="GUW22" s="31"/>
      <x:c r="GUX22" s="31"/>
      <x:c r="GUY22" s="31"/>
      <x:c r="GUZ22" s="31"/>
      <x:c r="GVA22" s="31"/>
      <x:c r="GVB22" s="31"/>
      <x:c r="GVC22" s="31"/>
      <x:c r="GVD22" s="31"/>
      <x:c r="GVE22" s="31"/>
      <x:c r="GVF22" s="31"/>
      <x:c r="GVG22" s="31"/>
      <x:c r="GVH22" s="31"/>
      <x:c r="GVI22" s="31"/>
      <x:c r="GVJ22" s="31"/>
      <x:c r="GVK22" s="31"/>
      <x:c r="GVL22" s="31"/>
      <x:c r="GVM22" s="31"/>
      <x:c r="GVN22" s="31"/>
      <x:c r="GVO22" s="31"/>
      <x:c r="GVP22" s="31"/>
      <x:c r="GVQ22" s="31"/>
      <x:c r="GVR22" s="31"/>
      <x:c r="GVS22" s="31"/>
      <x:c r="GVT22" s="31"/>
      <x:c r="GVU22" s="31"/>
      <x:c r="GVV22" s="31"/>
      <x:c r="GVW22" s="31"/>
      <x:c r="GVX22" s="31"/>
      <x:c r="GVY22" s="31"/>
      <x:c r="GVZ22" s="31"/>
      <x:c r="GWA22" s="31"/>
      <x:c r="GWB22" s="31"/>
      <x:c r="GWC22" s="31"/>
      <x:c r="GWD22" s="31"/>
      <x:c r="GWE22" s="31"/>
      <x:c r="GWF22" s="31"/>
      <x:c r="GWG22" s="31"/>
      <x:c r="GWH22" s="31"/>
      <x:c r="GWI22" s="31"/>
      <x:c r="GWJ22" s="31"/>
      <x:c r="GWK22" s="31"/>
      <x:c r="GWL22" s="31"/>
      <x:c r="GWM22" s="31"/>
      <x:c r="GWN22" s="31"/>
      <x:c r="GWO22" s="31"/>
      <x:c r="GWP22" s="31"/>
      <x:c r="GWQ22" s="31"/>
      <x:c r="GWR22" s="31"/>
      <x:c r="GWS22" s="31"/>
      <x:c r="GWT22" s="31"/>
      <x:c r="GWU22" s="31"/>
      <x:c r="GWV22" s="31"/>
      <x:c r="GWW22" s="31"/>
      <x:c r="GWX22" s="31"/>
      <x:c r="GWY22" s="31"/>
      <x:c r="GWZ22" s="31"/>
      <x:c r="GXA22" s="31"/>
      <x:c r="GXB22" s="31"/>
      <x:c r="GXC22" s="31"/>
      <x:c r="GXD22" s="31"/>
      <x:c r="GXE22" s="31"/>
      <x:c r="GXF22" s="31"/>
      <x:c r="GXG22" s="31"/>
      <x:c r="GXH22" s="31"/>
      <x:c r="GXI22" s="31"/>
      <x:c r="GXJ22" s="31"/>
      <x:c r="GXK22" s="31"/>
      <x:c r="GXL22" s="31"/>
      <x:c r="GXM22" s="31"/>
      <x:c r="GXN22" s="31"/>
      <x:c r="GXO22" s="31"/>
      <x:c r="GXP22" s="31"/>
      <x:c r="GXQ22" s="31"/>
      <x:c r="GXR22" s="31"/>
      <x:c r="GXS22" s="31"/>
      <x:c r="GXT22" s="31"/>
      <x:c r="GXU22" s="31"/>
      <x:c r="GXV22" s="31"/>
      <x:c r="GXW22" s="31"/>
      <x:c r="GXX22" s="31"/>
      <x:c r="GXY22" s="31"/>
      <x:c r="GXZ22" s="31"/>
      <x:c r="GYA22" s="31"/>
      <x:c r="GYB22" s="31"/>
      <x:c r="GYC22" s="31"/>
      <x:c r="GYD22" s="31"/>
      <x:c r="GYE22" s="31"/>
      <x:c r="GYF22" s="31"/>
      <x:c r="GYG22" s="31"/>
      <x:c r="GYH22" s="31"/>
      <x:c r="GYI22" s="31"/>
      <x:c r="GYJ22" s="31"/>
      <x:c r="GYK22" s="31"/>
      <x:c r="GYL22" s="31"/>
      <x:c r="GYM22" s="31"/>
      <x:c r="GYN22" s="31"/>
      <x:c r="GYO22" s="31"/>
      <x:c r="GYP22" s="31"/>
      <x:c r="GYQ22" s="31"/>
      <x:c r="GYR22" s="31"/>
      <x:c r="GYS22" s="31"/>
      <x:c r="GYT22" s="31"/>
      <x:c r="GYU22" s="31"/>
      <x:c r="GYV22" s="31"/>
      <x:c r="GYW22" s="31"/>
      <x:c r="GYX22" s="31"/>
      <x:c r="GYY22" s="31"/>
      <x:c r="GYZ22" s="31"/>
      <x:c r="GZA22" s="31"/>
      <x:c r="GZB22" s="31"/>
      <x:c r="GZC22" s="31"/>
      <x:c r="GZD22" s="31"/>
      <x:c r="GZE22" s="31"/>
      <x:c r="GZF22" s="31"/>
      <x:c r="GZG22" s="31"/>
      <x:c r="GZH22" s="31"/>
      <x:c r="GZI22" s="31"/>
      <x:c r="GZJ22" s="31"/>
      <x:c r="GZK22" s="31"/>
      <x:c r="GZL22" s="31"/>
      <x:c r="GZM22" s="31"/>
      <x:c r="GZN22" s="31"/>
      <x:c r="GZO22" s="31"/>
      <x:c r="GZP22" s="31"/>
      <x:c r="GZQ22" s="31"/>
      <x:c r="GZR22" s="31"/>
      <x:c r="GZS22" s="31"/>
      <x:c r="GZT22" s="31"/>
      <x:c r="GZU22" s="31"/>
      <x:c r="GZV22" s="31"/>
      <x:c r="GZW22" s="31"/>
      <x:c r="GZX22" s="31"/>
      <x:c r="GZY22" s="31"/>
      <x:c r="GZZ22" s="31"/>
      <x:c r="HAA22" s="31"/>
      <x:c r="HAB22" s="31"/>
      <x:c r="HAC22" s="31"/>
      <x:c r="HAD22" s="31"/>
      <x:c r="HAE22" s="31"/>
      <x:c r="HAF22" s="31"/>
      <x:c r="HAG22" s="31"/>
      <x:c r="HAH22" s="31"/>
      <x:c r="HAI22" s="31"/>
      <x:c r="HAJ22" s="31"/>
      <x:c r="HAK22" s="31"/>
      <x:c r="HAL22" s="31"/>
      <x:c r="HAM22" s="31"/>
      <x:c r="HAN22" s="31"/>
      <x:c r="HAO22" s="31"/>
      <x:c r="HAP22" s="31"/>
      <x:c r="HAQ22" s="31"/>
      <x:c r="HAR22" s="31"/>
      <x:c r="HAS22" s="31"/>
      <x:c r="HAT22" s="31"/>
      <x:c r="HAU22" s="31"/>
      <x:c r="HAV22" s="31"/>
      <x:c r="HAW22" s="31"/>
      <x:c r="HAX22" s="31"/>
      <x:c r="HAY22" s="31"/>
      <x:c r="HAZ22" s="31"/>
      <x:c r="HBA22" s="31"/>
      <x:c r="HBB22" s="31"/>
      <x:c r="HBC22" s="31"/>
      <x:c r="HBD22" s="31"/>
      <x:c r="HBE22" s="31"/>
      <x:c r="HBF22" s="31"/>
      <x:c r="HBG22" s="31"/>
      <x:c r="HBH22" s="31"/>
      <x:c r="HBI22" s="31"/>
      <x:c r="HBJ22" s="31"/>
      <x:c r="HBK22" s="31"/>
      <x:c r="HBL22" s="31"/>
      <x:c r="HBM22" s="31"/>
      <x:c r="HBN22" s="31"/>
      <x:c r="HBO22" s="31"/>
      <x:c r="HBP22" s="31"/>
      <x:c r="HBQ22" s="31"/>
      <x:c r="HBR22" s="31"/>
      <x:c r="HBS22" s="31"/>
      <x:c r="HBT22" s="31"/>
      <x:c r="HBU22" s="31"/>
      <x:c r="HBV22" s="31"/>
      <x:c r="HBW22" s="31"/>
      <x:c r="HBX22" s="31"/>
      <x:c r="HBY22" s="31"/>
      <x:c r="HBZ22" s="31"/>
      <x:c r="HCA22" s="31"/>
      <x:c r="HCB22" s="31"/>
      <x:c r="HCC22" s="31"/>
      <x:c r="HCD22" s="31"/>
      <x:c r="HCE22" s="31"/>
      <x:c r="HCF22" s="31"/>
      <x:c r="HCG22" s="31"/>
      <x:c r="HCH22" s="31"/>
      <x:c r="HCI22" s="31"/>
      <x:c r="HCJ22" s="31"/>
      <x:c r="HCK22" s="31"/>
      <x:c r="HCL22" s="31"/>
      <x:c r="HCM22" s="31"/>
      <x:c r="HCN22" s="31"/>
      <x:c r="HCO22" s="31"/>
      <x:c r="HCP22" s="31"/>
      <x:c r="HCQ22" s="31"/>
      <x:c r="HCR22" s="31"/>
      <x:c r="HCS22" s="31"/>
      <x:c r="HCT22" s="31"/>
      <x:c r="HCU22" s="31"/>
      <x:c r="HCV22" s="31"/>
      <x:c r="HCW22" s="31"/>
      <x:c r="HCX22" s="31"/>
      <x:c r="HCY22" s="31"/>
      <x:c r="HCZ22" s="31"/>
      <x:c r="HDA22" s="31"/>
      <x:c r="HDB22" s="31"/>
      <x:c r="HDC22" s="31"/>
      <x:c r="HDD22" s="31"/>
      <x:c r="HDE22" s="31"/>
      <x:c r="HDF22" s="31"/>
      <x:c r="HDG22" s="31"/>
      <x:c r="HDH22" s="31"/>
      <x:c r="HDI22" s="31"/>
      <x:c r="HDJ22" s="31"/>
      <x:c r="HDK22" s="31"/>
      <x:c r="HDL22" s="31"/>
      <x:c r="HDM22" s="31"/>
      <x:c r="HDN22" s="31"/>
      <x:c r="HDO22" s="31"/>
      <x:c r="HDP22" s="31"/>
      <x:c r="HDQ22" s="31"/>
      <x:c r="HDR22" s="31"/>
      <x:c r="HDS22" s="31"/>
      <x:c r="HDT22" s="31"/>
      <x:c r="HDU22" s="31"/>
      <x:c r="HDV22" s="31"/>
      <x:c r="HDW22" s="31"/>
      <x:c r="HDX22" s="31"/>
      <x:c r="HDY22" s="31"/>
      <x:c r="HDZ22" s="31"/>
      <x:c r="HEA22" s="31"/>
      <x:c r="HEB22" s="31"/>
      <x:c r="HEC22" s="31"/>
      <x:c r="HED22" s="31"/>
      <x:c r="HEE22" s="31"/>
      <x:c r="HEF22" s="31"/>
      <x:c r="HEG22" s="31"/>
      <x:c r="HEH22" s="31"/>
      <x:c r="HEI22" s="31"/>
      <x:c r="HEJ22" s="31"/>
      <x:c r="HEK22" s="31"/>
      <x:c r="HEL22" s="31"/>
      <x:c r="HEM22" s="31"/>
      <x:c r="HEN22" s="31"/>
      <x:c r="HEO22" s="31"/>
      <x:c r="HEP22" s="31"/>
      <x:c r="HEQ22" s="31"/>
      <x:c r="HER22" s="31"/>
      <x:c r="HES22" s="31"/>
      <x:c r="HET22" s="31"/>
      <x:c r="HEU22" s="31"/>
      <x:c r="HEV22" s="31"/>
      <x:c r="HEW22" s="31"/>
      <x:c r="HEX22" s="31"/>
      <x:c r="HEY22" s="31"/>
      <x:c r="HEZ22" s="31"/>
      <x:c r="HFA22" s="31"/>
      <x:c r="HFB22" s="31"/>
      <x:c r="HFC22" s="31"/>
      <x:c r="HFD22" s="31"/>
      <x:c r="HFE22" s="31"/>
      <x:c r="HFF22" s="31"/>
      <x:c r="HFG22" s="31"/>
      <x:c r="HFH22" s="31"/>
      <x:c r="HFI22" s="31"/>
      <x:c r="HFJ22" s="31"/>
      <x:c r="HFK22" s="31"/>
      <x:c r="HFL22" s="31"/>
      <x:c r="HFM22" s="31"/>
      <x:c r="HFN22" s="31"/>
      <x:c r="HFO22" s="31"/>
      <x:c r="HFP22" s="31"/>
      <x:c r="HFQ22" s="31"/>
      <x:c r="HFR22" s="31"/>
      <x:c r="HFS22" s="31"/>
      <x:c r="HFT22" s="31"/>
      <x:c r="HFU22" s="31"/>
      <x:c r="HFV22" s="31"/>
      <x:c r="HFW22" s="31"/>
      <x:c r="HFX22" s="31"/>
      <x:c r="HFY22" s="31"/>
      <x:c r="HFZ22" s="31"/>
      <x:c r="HGA22" s="31"/>
      <x:c r="HGB22" s="31"/>
      <x:c r="HGC22" s="31"/>
      <x:c r="HGD22" s="31"/>
      <x:c r="HGE22" s="31"/>
      <x:c r="HGF22" s="31"/>
      <x:c r="HGG22" s="31"/>
      <x:c r="HGH22" s="31"/>
      <x:c r="HGI22" s="31"/>
      <x:c r="HGJ22" s="31"/>
      <x:c r="HGK22" s="31"/>
      <x:c r="HGL22" s="31"/>
      <x:c r="HGM22" s="31"/>
      <x:c r="HGN22" s="31"/>
      <x:c r="HGO22" s="31"/>
      <x:c r="HGP22" s="31"/>
      <x:c r="HGQ22" s="31"/>
      <x:c r="HGR22" s="31"/>
      <x:c r="HGS22" s="31"/>
      <x:c r="HGT22" s="31"/>
      <x:c r="HGU22" s="31"/>
      <x:c r="HGV22" s="31"/>
      <x:c r="HGW22" s="31"/>
      <x:c r="HGX22" s="31"/>
      <x:c r="HGY22" s="31"/>
      <x:c r="HGZ22" s="31"/>
      <x:c r="HHA22" s="31"/>
      <x:c r="HHB22" s="31"/>
      <x:c r="HHC22" s="31"/>
      <x:c r="HHD22" s="31"/>
      <x:c r="HHE22" s="31"/>
      <x:c r="HHF22" s="31"/>
      <x:c r="HHG22" s="31"/>
      <x:c r="HHH22" s="31"/>
      <x:c r="HHI22" s="31"/>
      <x:c r="HHJ22" s="31"/>
      <x:c r="HHK22" s="31"/>
      <x:c r="HHL22" s="31"/>
      <x:c r="HHM22" s="31"/>
      <x:c r="HHN22" s="31"/>
      <x:c r="HHO22" s="31"/>
      <x:c r="HHP22" s="31"/>
      <x:c r="HHQ22" s="31"/>
      <x:c r="HHR22" s="31"/>
      <x:c r="HHS22" s="31"/>
      <x:c r="HHT22" s="31"/>
      <x:c r="HHU22" s="31"/>
      <x:c r="HHV22" s="31"/>
      <x:c r="HHW22" s="31"/>
      <x:c r="HHX22" s="31"/>
      <x:c r="HHY22" s="31"/>
      <x:c r="HHZ22" s="31"/>
      <x:c r="HIA22" s="31"/>
      <x:c r="HIB22" s="31"/>
      <x:c r="HIC22" s="31"/>
      <x:c r="HID22" s="31"/>
      <x:c r="HIE22" s="31"/>
      <x:c r="HIF22" s="31"/>
      <x:c r="HIG22" s="31"/>
      <x:c r="HIH22" s="31"/>
      <x:c r="HII22" s="31"/>
      <x:c r="HIJ22" s="31"/>
      <x:c r="HIK22" s="31"/>
      <x:c r="HIL22" s="31"/>
      <x:c r="HIM22" s="31"/>
      <x:c r="HIN22" s="31"/>
      <x:c r="HIO22" s="31"/>
      <x:c r="HIP22" s="31"/>
      <x:c r="HIQ22" s="31"/>
      <x:c r="HIR22" s="31"/>
      <x:c r="HIS22" s="31"/>
      <x:c r="HIT22" s="31"/>
      <x:c r="HIU22" s="31"/>
      <x:c r="HIV22" s="31"/>
      <x:c r="HIW22" s="31"/>
      <x:c r="HIX22" s="31"/>
      <x:c r="HIY22" s="31"/>
      <x:c r="HIZ22" s="31"/>
      <x:c r="HJA22" s="31"/>
      <x:c r="HJB22" s="31"/>
      <x:c r="HJC22" s="31"/>
      <x:c r="HJD22" s="31"/>
      <x:c r="HJE22" s="31"/>
      <x:c r="HJF22" s="31"/>
      <x:c r="HJG22" s="31"/>
      <x:c r="HJH22" s="31"/>
      <x:c r="HJI22" s="31"/>
      <x:c r="HJJ22" s="31"/>
      <x:c r="HJK22" s="31"/>
      <x:c r="HJL22" s="31"/>
      <x:c r="HJM22" s="31"/>
      <x:c r="HJN22" s="31"/>
      <x:c r="HJO22" s="31"/>
      <x:c r="HJP22" s="31"/>
      <x:c r="HJQ22" s="31"/>
      <x:c r="HJR22" s="31"/>
      <x:c r="HJS22" s="31"/>
      <x:c r="HJT22" s="31"/>
      <x:c r="HJU22" s="31"/>
      <x:c r="HJV22" s="31"/>
      <x:c r="HJW22" s="31"/>
      <x:c r="HJX22" s="31"/>
      <x:c r="HJY22" s="31"/>
      <x:c r="HJZ22" s="31"/>
      <x:c r="HKA22" s="31"/>
      <x:c r="HKB22" s="31"/>
      <x:c r="HKC22" s="31"/>
      <x:c r="HKD22" s="31"/>
      <x:c r="HKE22" s="31"/>
      <x:c r="HKF22" s="31"/>
      <x:c r="HKG22" s="31"/>
      <x:c r="HKH22" s="31"/>
      <x:c r="HKI22" s="31"/>
      <x:c r="HKJ22" s="31"/>
      <x:c r="HKK22" s="31"/>
      <x:c r="HKL22" s="31"/>
      <x:c r="HKM22" s="31"/>
      <x:c r="HKN22" s="31"/>
      <x:c r="HKO22" s="31"/>
      <x:c r="HKP22" s="31"/>
      <x:c r="HKQ22" s="31"/>
      <x:c r="HKR22" s="31"/>
      <x:c r="HKS22" s="31"/>
      <x:c r="HKT22" s="31"/>
      <x:c r="HKU22" s="31"/>
      <x:c r="HKV22" s="31"/>
      <x:c r="HKW22" s="31"/>
      <x:c r="HKX22" s="31"/>
      <x:c r="HKY22" s="31"/>
      <x:c r="HKZ22" s="31"/>
      <x:c r="HLA22" s="31"/>
      <x:c r="HLB22" s="31"/>
      <x:c r="HLC22" s="31"/>
      <x:c r="HLD22" s="31"/>
      <x:c r="HLE22" s="31"/>
      <x:c r="HLF22" s="31"/>
      <x:c r="HLG22" s="31"/>
      <x:c r="HLH22" s="31"/>
      <x:c r="HLI22" s="31"/>
      <x:c r="HLJ22" s="31"/>
      <x:c r="HLK22" s="31"/>
      <x:c r="HLL22" s="31"/>
      <x:c r="HLM22" s="31"/>
      <x:c r="HLN22" s="31"/>
      <x:c r="HLO22" s="31"/>
      <x:c r="HLP22" s="31"/>
      <x:c r="HLQ22" s="31"/>
      <x:c r="HLR22" s="31"/>
      <x:c r="HLS22" s="31"/>
      <x:c r="HLT22" s="31"/>
      <x:c r="HLU22" s="31"/>
      <x:c r="HLV22" s="31"/>
      <x:c r="HLW22" s="31"/>
      <x:c r="HLX22" s="31"/>
      <x:c r="HLY22" s="31"/>
      <x:c r="HLZ22" s="31"/>
      <x:c r="HMA22" s="31"/>
      <x:c r="HMB22" s="31"/>
      <x:c r="HMC22" s="31"/>
      <x:c r="HMD22" s="31"/>
      <x:c r="HME22" s="31"/>
      <x:c r="HMF22" s="31"/>
      <x:c r="HMG22" s="31"/>
      <x:c r="HMH22" s="31"/>
      <x:c r="HMI22" s="31"/>
      <x:c r="HMJ22" s="31"/>
      <x:c r="HMK22" s="31"/>
      <x:c r="HML22" s="31"/>
      <x:c r="HMM22" s="31"/>
      <x:c r="HMN22" s="31"/>
      <x:c r="HMO22" s="31"/>
      <x:c r="HMP22" s="31"/>
      <x:c r="HMQ22" s="31"/>
      <x:c r="HMR22" s="31"/>
      <x:c r="HMS22" s="31"/>
      <x:c r="HMT22" s="31"/>
      <x:c r="HMU22" s="31"/>
      <x:c r="HMV22" s="31"/>
      <x:c r="HMW22" s="31"/>
      <x:c r="HMX22" s="31"/>
      <x:c r="HMY22" s="31"/>
      <x:c r="HMZ22" s="31"/>
      <x:c r="HNA22" s="31"/>
      <x:c r="HNB22" s="31"/>
      <x:c r="HNC22" s="31"/>
      <x:c r="HND22" s="31"/>
      <x:c r="HNE22" s="31"/>
      <x:c r="HNF22" s="31"/>
      <x:c r="HNG22" s="31"/>
      <x:c r="HNH22" s="31"/>
      <x:c r="HNI22" s="31"/>
      <x:c r="HNJ22" s="31"/>
      <x:c r="HNK22" s="31"/>
      <x:c r="HNL22" s="31"/>
      <x:c r="HNM22" s="31"/>
      <x:c r="HNN22" s="31"/>
      <x:c r="HNO22" s="31"/>
      <x:c r="HNP22" s="31"/>
      <x:c r="HNQ22" s="31"/>
      <x:c r="HNR22" s="31"/>
      <x:c r="HNS22" s="31"/>
      <x:c r="HNT22" s="31"/>
      <x:c r="HNU22" s="31"/>
      <x:c r="HNV22" s="31"/>
      <x:c r="HNW22" s="31"/>
      <x:c r="HNX22" s="31"/>
      <x:c r="HNY22" s="31"/>
      <x:c r="HNZ22" s="31"/>
      <x:c r="HOA22" s="31"/>
      <x:c r="HOB22" s="31"/>
      <x:c r="HOC22" s="31"/>
      <x:c r="HOD22" s="31"/>
      <x:c r="HOE22" s="31"/>
      <x:c r="HOF22" s="31"/>
      <x:c r="HOG22" s="31"/>
      <x:c r="HOH22" s="31"/>
      <x:c r="HOI22" s="31"/>
      <x:c r="HOJ22" s="31"/>
      <x:c r="HOK22" s="31"/>
      <x:c r="HOL22" s="31"/>
      <x:c r="HOM22" s="31"/>
      <x:c r="HON22" s="31"/>
      <x:c r="HOO22" s="31"/>
      <x:c r="HOP22" s="31"/>
      <x:c r="HOQ22" s="31"/>
      <x:c r="HOR22" s="31"/>
      <x:c r="HOS22" s="31"/>
      <x:c r="HOT22" s="31"/>
      <x:c r="HOU22" s="31"/>
      <x:c r="HOV22" s="31"/>
      <x:c r="HOW22" s="31"/>
      <x:c r="HOX22" s="31"/>
      <x:c r="HOY22" s="31"/>
      <x:c r="HOZ22" s="31"/>
      <x:c r="HPA22" s="31"/>
      <x:c r="HPB22" s="31"/>
      <x:c r="HPC22" s="31"/>
      <x:c r="HPD22" s="31"/>
      <x:c r="HPE22" s="31"/>
      <x:c r="HPF22" s="31"/>
      <x:c r="HPG22" s="31"/>
      <x:c r="HPH22" s="31"/>
      <x:c r="HPI22" s="31"/>
      <x:c r="HPJ22" s="31"/>
      <x:c r="HPK22" s="31"/>
      <x:c r="HPL22" s="31"/>
      <x:c r="HPM22" s="31"/>
      <x:c r="HPN22" s="31"/>
      <x:c r="HPO22" s="31"/>
      <x:c r="HPP22" s="31"/>
      <x:c r="HPQ22" s="31"/>
      <x:c r="HPR22" s="31"/>
      <x:c r="HPS22" s="31"/>
      <x:c r="HPT22" s="31"/>
      <x:c r="HPU22" s="31"/>
      <x:c r="HPV22" s="31"/>
      <x:c r="HPW22" s="31"/>
      <x:c r="HPX22" s="31"/>
      <x:c r="HPY22" s="31"/>
      <x:c r="HPZ22" s="31"/>
      <x:c r="HQA22" s="31"/>
      <x:c r="HQB22" s="31"/>
      <x:c r="HQC22" s="31"/>
      <x:c r="HQD22" s="31"/>
      <x:c r="HQE22" s="31"/>
      <x:c r="HQF22" s="31"/>
      <x:c r="HQG22" s="31"/>
      <x:c r="HQH22" s="31"/>
      <x:c r="HQI22" s="31"/>
      <x:c r="HQJ22" s="31"/>
      <x:c r="HQK22" s="31"/>
      <x:c r="HQL22" s="31"/>
      <x:c r="HQM22" s="31"/>
      <x:c r="HQN22" s="31"/>
      <x:c r="HQO22" s="31"/>
      <x:c r="HQP22" s="31"/>
      <x:c r="HQQ22" s="31"/>
      <x:c r="HQR22" s="31"/>
      <x:c r="HQS22" s="31"/>
      <x:c r="HQT22" s="31"/>
      <x:c r="HQU22" s="31"/>
      <x:c r="HQV22" s="31"/>
      <x:c r="HQW22" s="31"/>
      <x:c r="HQX22" s="31"/>
      <x:c r="HQY22" s="31"/>
      <x:c r="HQZ22" s="31"/>
      <x:c r="HRA22" s="31"/>
      <x:c r="HRB22" s="31"/>
      <x:c r="HRC22" s="31"/>
      <x:c r="HRD22" s="31"/>
      <x:c r="HRE22" s="31"/>
      <x:c r="HRF22" s="31"/>
      <x:c r="HRG22" s="31"/>
      <x:c r="HRH22" s="31"/>
      <x:c r="HRI22" s="31"/>
      <x:c r="HRJ22" s="31"/>
      <x:c r="HRK22" s="31"/>
      <x:c r="HRL22" s="31"/>
      <x:c r="HRM22" s="31"/>
      <x:c r="HRN22" s="31"/>
      <x:c r="HRO22" s="31"/>
      <x:c r="HRP22" s="31"/>
      <x:c r="HRQ22" s="31"/>
      <x:c r="HRR22" s="31"/>
      <x:c r="HRS22" s="31"/>
      <x:c r="HRT22" s="31"/>
      <x:c r="HRU22" s="31"/>
      <x:c r="HRV22" s="31"/>
      <x:c r="HRW22" s="31"/>
      <x:c r="HRX22" s="31"/>
      <x:c r="HRY22" s="31"/>
      <x:c r="HRZ22" s="31"/>
      <x:c r="HSA22" s="31"/>
      <x:c r="HSB22" s="31"/>
      <x:c r="HSC22" s="31"/>
      <x:c r="HSD22" s="31"/>
      <x:c r="HSE22" s="31"/>
      <x:c r="HSF22" s="31"/>
      <x:c r="HSG22" s="31"/>
      <x:c r="HSH22" s="31"/>
      <x:c r="HSI22" s="31"/>
      <x:c r="HSJ22" s="31"/>
      <x:c r="HSK22" s="31"/>
      <x:c r="HSL22" s="31"/>
      <x:c r="HSM22" s="31"/>
      <x:c r="HSN22" s="31"/>
      <x:c r="HSO22" s="31"/>
      <x:c r="HSP22" s="31"/>
      <x:c r="HSQ22" s="31"/>
      <x:c r="HSR22" s="31"/>
      <x:c r="HSS22" s="31"/>
      <x:c r="HST22" s="31"/>
      <x:c r="HSU22" s="31"/>
      <x:c r="HSV22" s="31"/>
      <x:c r="HSW22" s="31"/>
      <x:c r="HSX22" s="31"/>
      <x:c r="HSY22" s="31"/>
      <x:c r="HSZ22" s="31"/>
      <x:c r="HTA22" s="31"/>
      <x:c r="HTB22" s="31"/>
      <x:c r="HTC22" s="31"/>
      <x:c r="HTD22" s="31"/>
      <x:c r="HTE22" s="31"/>
      <x:c r="HTF22" s="31"/>
      <x:c r="HTG22" s="31"/>
      <x:c r="HTH22" s="31"/>
      <x:c r="HTI22" s="31"/>
      <x:c r="HTJ22" s="31"/>
      <x:c r="HTK22" s="31"/>
      <x:c r="HTL22" s="31"/>
      <x:c r="HTM22" s="31"/>
      <x:c r="HTN22" s="31"/>
      <x:c r="HTO22" s="31"/>
      <x:c r="HTP22" s="31"/>
      <x:c r="HTQ22" s="31"/>
      <x:c r="HTR22" s="31"/>
      <x:c r="HTS22" s="31"/>
      <x:c r="HTT22" s="31"/>
      <x:c r="HTU22" s="31"/>
      <x:c r="HTV22" s="31"/>
      <x:c r="HTW22" s="31"/>
      <x:c r="HTX22" s="31"/>
      <x:c r="HTY22" s="31"/>
      <x:c r="HTZ22" s="31"/>
      <x:c r="HUA22" s="31"/>
      <x:c r="HUB22" s="31"/>
      <x:c r="HUC22" s="31"/>
      <x:c r="HUD22" s="31"/>
      <x:c r="HUE22" s="31"/>
      <x:c r="HUF22" s="31"/>
      <x:c r="HUG22" s="31"/>
      <x:c r="HUH22" s="31"/>
      <x:c r="HUI22" s="31"/>
      <x:c r="HUJ22" s="31"/>
      <x:c r="HUK22" s="31"/>
      <x:c r="HUL22" s="31"/>
      <x:c r="HUM22" s="31"/>
      <x:c r="HUN22" s="31"/>
      <x:c r="HUO22" s="31"/>
      <x:c r="HUP22" s="31"/>
      <x:c r="HUQ22" s="31"/>
      <x:c r="HUR22" s="31"/>
      <x:c r="HUS22" s="31"/>
      <x:c r="HUT22" s="31"/>
      <x:c r="HUU22" s="31"/>
      <x:c r="HUV22" s="31"/>
      <x:c r="HUW22" s="31"/>
      <x:c r="HUX22" s="31"/>
      <x:c r="HUY22" s="31"/>
      <x:c r="HUZ22" s="31"/>
      <x:c r="HVA22" s="31"/>
      <x:c r="HVB22" s="31"/>
      <x:c r="HVC22" s="31"/>
      <x:c r="HVD22" s="31"/>
      <x:c r="HVE22" s="31"/>
      <x:c r="HVF22" s="31"/>
      <x:c r="HVG22" s="31"/>
      <x:c r="HVH22" s="31"/>
      <x:c r="HVI22" s="31"/>
      <x:c r="HVJ22" s="31"/>
      <x:c r="HVK22" s="31"/>
      <x:c r="HVL22" s="31"/>
      <x:c r="HVM22" s="31"/>
      <x:c r="HVN22" s="31"/>
      <x:c r="HVO22" s="31"/>
      <x:c r="HVP22" s="31"/>
      <x:c r="HVQ22" s="31"/>
      <x:c r="HVR22" s="31"/>
      <x:c r="HVS22" s="31"/>
      <x:c r="HVT22" s="31"/>
      <x:c r="HVU22" s="31"/>
      <x:c r="HVV22" s="31"/>
      <x:c r="HVW22" s="31"/>
      <x:c r="HVX22" s="31"/>
      <x:c r="HVY22" s="31"/>
      <x:c r="HVZ22" s="31"/>
      <x:c r="HWA22" s="31"/>
      <x:c r="HWB22" s="31"/>
      <x:c r="HWC22" s="31"/>
      <x:c r="HWD22" s="31"/>
      <x:c r="HWE22" s="31"/>
      <x:c r="HWF22" s="31"/>
      <x:c r="HWG22" s="31"/>
      <x:c r="HWH22" s="31"/>
      <x:c r="HWI22" s="31"/>
      <x:c r="HWJ22" s="31"/>
      <x:c r="HWK22" s="31"/>
      <x:c r="HWL22" s="31"/>
      <x:c r="HWM22" s="31"/>
      <x:c r="HWN22" s="31"/>
      <x:c r="HWO22" s="31"/>
      <x:c r="HWP22" s="31"/>
      <x:c r="HWQ22" s="31"/>
      <x:c r="HWR22" s="31"/>
      <x:c r="HWS22" s="31"/>
      <x:c r="HWT22" s="31"/>
      <x:c r="HWU22" s="31"/>
      <x:c r="HWV22" s="31"/>
      <x:c r="HWW22" s="31"/>
      <x:c r="HWX22" s="31"/>
      <x:c r="HWY22" s="31"/>
      <x:c r="HWZ22" s="31"/>
      <x:c r="HXA22" s="31"/>
      <x:c r="HXB22" s="31"/>
      <x:c r="HXC22" s="31"/>
      <x:c r="HXD22" s="31"/>
      <x:c r="HXE22" s="31"/>
      <x:c r="HXF22" s="31"/>
      <x:c r="HXG22" s="31"/>
      <x:c r="HXH22" s="31"/>
      <x:c r="HXI22" s="31"/>
      <x:c r="HXJ22" s="31"/>
      <x:c r="HXK22" s="31"/>
      <x:c r="HXL22" s="31"/>
      <x:c r="HXM22" s="31"/>
      <x:c r="HXN22" s="31"/>
      <x:c r="HXO22" s="31"/>
      <x:c r="HXP22" s="31"/>
      <x:c r="HXQ22" s="31"/>
      <x:c r="HXR22" s="31"/>
      <x:c r="HXS22" s="31"/>
      <x:c r="HXT22" s="31"/>
      <x:c r="HXU22" s="31"/>
      <x:c r="HXV22" s="31"/>
      <x:c r="HXW22" s="31"/>
      <x:c r="HXX22" s="31"/>
      <x:c r="HXY22" s="31"/>
      <x:c r="HXZ22" s="31"/>
      <x:c r="HYA22" s="31"/>
      <x:c r="HYB22" s="31"/>
      <x:c r="HYC22" s="31"/>
      <x:c r="HYD22" s="31"/>
      <x:c r="HYE22" s="31"/>
      <x:c r="HYF22" s="31"/>
      <x:c r="HYG22" s="31"/>
      <x:c r="HYH22" s="31"/>
      <x:c r="HYI22" s="31"/>
      <x:c r="HYJ22" s="31"/>
      <x:c r="HYK22" s="31"/>
      <x:c r="HYL22" s="31"/>
      <x:c r="HYM22" s="31"/>
      <x:c r="HYN22" s="31"/>
      <x:c r="HYO22" s="31"/>
      <x:c r="HYP22" s="31"/>
      <x:c r="HYQ22" s="31"/>
      <x:c r="HYR22" s="31"/>
      <x:c r="HYS22" s="31"/>
      <x:c r="HYT22" s="31"/>
      <x:c r="HYU22" s="31"/>
      <x:c r="HYV22" s="31"/>
      <x:c r="HYW22" s="31"/>
      <x:c r="HYX22" s="31"/>
      <x:c r="HYY22" s="31"/>
      <x:c r="HYZ22" s="31"/>
      <x:c r="HZA22" s="31"/>
      <x:c r="HZB22" s="31"/>
      <x:c r="HZC22" s="31"/>
      <x:c r="HZD22" s="31"/>
      <x:c r="HZE22" s="31"/>
      <x:c r="HZF22" s="31"/>
      <x:c r="HZG22" s="31"/>
      <x:c r="HZH22" s="31"/>
      <x:c r="HZI22" s="31"/>
      <x:c r="HZJ22" s="31"/>
      <x:c r="HZK22" s="31"/>
      <x:c r="HZL22" s="31"/>
      <x:c r="HZM22" s="31"/>
      <x:c r="HZN22" s="31"/>
      <x:c r="HZO22" s="31"/>
      <x:c r="HZP22" s="31"/>
      <x:c r="HZQ22" s="31"/>
      <x:c r="HZR22" s="31"/>
      <x:c r="HZS22" s="31"/>
      <x:c r="HZT22" s="31"/>
      <x:c r="HZU22" s="31"/>
      <x:c r="HZV22" s="31"/>
      <x:c r="HZW22" s="31"/>
      <x:c r="HZX22" s="31"/>
      <x:c r="HZY22" s="31"/>
      <x:c r="HZZ22" s="31"/>
      <x:c r="IAA22" s="31"/>
      <x:c r="IAB22" s="31"/>
      <x:c r="IAC22" s="31"/>
      <x:c r="IAD22" s="31"/>
      <x:c r="IAE22" s="31"/>
      <x:c r="IAF22" s="31"/>
      <x:c r="IAG22" s="31"/>
      <x:c r="IAH22" s="31"/>
      <x:c r="IAI22" s="31"/>
      <x:c r="IAJ22" s="31"/>
      <x:c r="IAK22" s="31"/>
      <x:c r="IAL22" s="31"/>
      <x:c r="IAM22" s="31"/>
      <x:c r="IAN22" s="31"/>
      <x:c r="IAO22" s="31"/>
      <x:c r="IAP22" s="31"/>
      <x:c r="IAQ22" s="31"/>
      <x:c r="IAR22" s="31"/>
      <x:c r="IAS22" s="31"/>
      <x:c r="IAT22" s="31"/>
      <x:c r="IAU22" s="31"/>
      <x:c r="IAV22" s="31"/>
      <x:c r="IAW22" s="31"/>
      <x:c r="IAX22" s="31"/>
      <x:c r="IAY22" s="31"/>
      <x:c r="IAZ22" s="31"/>
      <x:c r="IBA22" s="31"/>
      <x:c r="IBB22" s="31"/>
      <x:c r="IBC22" s="31"/>
      <x:c r="IBD22" s="31"/>
      <x:c r="IBE22" s="31"/>
      <x:c r="IBF22" s="31"/>
      <x:c r="IBG22" s="31"/>
      <x:c r="IBH22" s="31"/>
      <x:c r="IBI22" s="31"/>
      <x:c r="IBJ22" s="31"/>
      <x:c r="IBK22" s="31"/>
      <x:c r="IBL22" s="31"/>
      <x:c r="IBM22" s="31"/>
      <x:c r="IBN22" s="31"/>
      <x:c r="IBO22" s="31"/>
      <x:c r="IBP22" s="31"/>
      <x:c r="IBQ22" s="31"/>
      <x:c r="IBR22" s="31"/>
      <x:c r="IBS22" s="31"/>
      <x:c r="IBT22" s="31"/>
      <x:c r="IBU22" s="31"/>
      <x:c r="IBV22" s="31"/>
      <x:c r="IBW22" s="31"/>
      <x:c r="IBX22" s="31"/>
      <x:c r="IBY22" s="31"/>
      <x:c r="IBZ22" s="31"/>
      <x:c r="ICA22" s="31"/>
      <x:c r="ICB22" s="31"/>
      <x:c r="ICC22" s="31"/>
      <x:c r="ICD22" s="31"/>
      <x:c r="ICE22" s="31"/>
      <x:c r="ICF22" s="31"/>
      <x:c r="ICG22" s="31"/>
      <x:c r="ICH22" s="31"/>
      <x:c r="ICI22" s="31"/>
      <x:c r="ICJ22" s="31"/>
      <x:c r="ICK22" s="31"/>
      <x:c r="ICL22" s="31"/>
      <x:c r="ICM22" s="31"/>
      <x:c r="ICN22" s="31"/>
      <x:c r="ICO22" s="31"/>
      <x:c r="ICP22" s="31"/>
      <x:c r="ICQ22" s="31"/>
      <x:c r="ICR22" s="31"/>
      <x:c r="ICS22" s="31"/>
      <x:c r="ICT22" s="31"/>
      <x:c r="ICU22" s="31"/>
      <x:c r="ICV22" s="31"/>
      <x:c r="ICW22" s="31"/>
      <x:c r="ICX22" s="31"/>
      <x:c r="ICY22" s="31"/>
      <x:c r="ICZ22" s="31"/>
      <x:c r="IDA22" s="31"/>
      <x:c r="IDB22" s="31"/>
      <x:c r="IDC22" s="31"/>
      <x:c r="IDD22" s="31"/>
      <x:c r="IDE22" s="31"/>
      <x:c r="IDF22" s="31"/>
      <x:c r="IDG22" s="31"/>
      <x:c r="IDH22" s="31"/>
      <x:c r="IDI22" s="31"/>
      <x:c r="IDJ22" s="31"/>
      <x:c r="IDK22" s="31"/>
      <x:c r="IDL22" s="31"/>
      <x:c r="IDM22" s="31"/>
      <x:c r="IDN22" s="31"/>
      <x:c r="IDO22" s="31"/>
      <x:c r="IDP22" s="31"/>
      <x:c r="IDQ22" s="31"/>
      <x:c r="IDR22" s="31"/>
      <x:c r="IDS22" s="31"/>
      <x:c r="IDT22" s="31"/>
      <x:c r="IDU22" s="31"/>
      <x:c r="IDV22" s="31"/>
      <x:c r="IDW22" s="31"/>
      <x:c r="IDX22" s="31"/>
      <x:c r="IDY22" s="31"/>
      <x:c r="IDZ22" s="31"/>
      <x:c r="IEA22" s="31"/>
      <x:c r="IEB22" s="31"/>
      <x:c r="IEC22" s="31"/>
      <x:c r="IED22" s="31"/>
      <x:c r="IEE22" s="31"/>
      <x:c r="IEF22" s="31"/>
      <x:c r="IEG22" s="31"/>
      <x:c r="IEH22" s="31"/>
      <x:c r="IEI22" s="31"/>
      <x:c r="IEJ22" s="31"/>
      <x:c r="IEK22" s="31"/>
      <x:c r="IEL22" s="31"/>
      <x:c r="IEM22" s="31"/>
      <x:c r="IEN22" s="31"/>
      <x:c r="IEO22" s="31"/>
      <x:c r="IEP22" s="31"/>
      <x:c r="IEQ22" s="31"/>
      <x:c r="IER22" s="31"/>
      <x:c r="IES22" s="31"/>
      <x:c r="IET22" s="31"/>
      <x:c r="IEU22" s="31"/>
      <x:c r="IEV22" s="31"/>
      <x:c r="IEW22" s="31"/>
      <x:c r="IEX22" s="31"/>
      <x:c r="IEY22" s="31"/>
      <x:c r="IEZ22" s="31"/>
      <x:c r="IFA22" s="31"/>
      <x:c r="IFB22" s="31"/>
      <x:c r="IFC22" s="31"/>
      <x:c r="IFD22" s="31"/>
      <x:c r="IFE22" s="31"/>
      <x:c r="IFF22" s="31"/>
      <x:c r="IFG22" s="31"/>
      <x:c r="IFH22" s="31"/>
      <x:c r="IFI22" s="31"/>
      <x:c r="IFJ22" s="31"/>
      <x:c r="IFK22" s="31"/>
      <x:c r="IFL22" s="31"/>
      <x:c r="IFM22" s="31"/>
      <x:c r="IFN22" s="31"/>
      <x:c r="IFO22" s="31"/>
      <x:c r="IFP22" s="31"/>
      <x:c r="IFQ22" s="31"/>
      <x:c r="IFR22" s="31"/>
      <x:c r="IFS22" s="31"/>
      <x:c r="IFT22" s="31"/>
      <x:c r="IFU22" s="31"/>
      <x:c r="IFV22" s="31"/>
      <x:c r="IFW22" s="31"/>
      <x:c r="IFX22" s="31"/>
      <x:c r="IFY22" s="31"/>
      <x:c r="IFZ22" s="31"/>
      <x:c r="IGA22" s="31"/>
      <x:c r="IGB22" s="31"/>
      <x:c r="IGC22" s="31"/>
      <x:c r="IGD22" s="31"/>
      <x:c r="IGE22" s="31"/>
      <x:c r="IGF22" s="31"/>
      <x:c r="IGG22" s="31"/>
      <x:c r="IGH22" s="31"/>
      <x:c r="IGI22" s="31"/>
      <x:c r="IGJ22" s="31"/>
      <x:c r="IGK22" s="31"/>
      <x:c r="IGL22" s="31"/>
      <x:c r="IGM22" s="31"/>
      <x:c r="IGN22" s="31"/>
      <x:c r="IGO22" s="31"/>
      <x:c r="IGP22" s="31"/>
      <x:c r="IGQ22" s="31"/>
      <x:c r="IGR22" s="31"/>
      <x:c r="IGS22" s="31"/>
      <x:c r="IGT22" s="31"/>
      <x:c r="IGU22" s="31"/>
      <x:c r="IGV22" s="31"/>
      <x:c r="IGW22" s="31"/>
      <x:c r="IGX22" s="31"/>
      <x:c r="IGY22" s="31"/>
      <x:c r="IGZ22" s="31"/>
      <x:c r="IHA22" s="31"/>
      <x:c r="IHB22" s="31"/>
      <x:c r="IHC22" s="31"/>
      <x:c r="IHD22" s="31"/>
      <x:c r="IHE22" s="31"/>
      <x:c r="IHF22" s="31"/>
      <x:c r="IHG22" s="31"/>
      <x:c r="IHH22" s="31"/>
      <x:c r="IHI22" s="31"/>
      <x:c r="IHJ22" s="31"/>
      <x:c r="IHK22" s="31"/>
      <x:c r="IHL22" s="31"/>
      <x:c r="IHM22" s="31"/>
      <x:c r="IHN22" s="31"/>
      <x:c r="IHO22" s="31"/>
      <x:c r="IHP22" s="31"/>
      <x:c r="IHQ22" s="31"/>
      <x:c r="IHR22" s="31"/>
      <x:c r="IHS22" s="31"/>
      <x:c r="IHT22" s="31"/>
      <x:c r="IHU22" s="31"/>
      <x:c r="IHV22" s="31"/>
      <x:c r="IHW22" s="31"/>
      <x:c r="IHX22" s="31"/>
      <x:c r="IHY22" s="31"/>
      <x:c r="IHZ22" s="31"/>
      <x:c r="IIA22" s="31"/>
      <x:c r="IIB22" s="31"/>
      <x:c r="IIC22" s="31"/>
      <x:c r="IID22" s="31"/>
      <x:c r="IIE22" s="31"/>
      <x:c r="IIF22" s="31"/>
      <x:c r="IIG22" s="31"/>
      <x:c r="IIH22" s="31"/>
      <x:c r="III22" s="31"/>
      <x:c r="IIJ22" s="31"/>
      <x:c r="IIK22" s="31"/>
      <x:c r="IIL22" s="31"/>
      <x:c r="IIM22" s="31"/>
      <x:c r="IIN22" s="31"/>
      <x:c r="IIO22" s="31"/>
      <x:c r="IIP22" s="31"/>
      <x:c r="IIQ22" s="31"/>
      <x:c r="IIR22" s="31"/>
      <x:c r="IIS22" s="31"/>
      <x:c r="IIT22" s="31"/>
      <x:c r="IIU22" s="31"/>
      <x:c r="IIV22" s="31"/>
      <x:c r="IIW22" s="31"/>
      <x:c r="IIX22" s="31"/>
      <x:c r="IIY22" s="31"/>
      <x:c r="IIZ22" s="31"/>
      <x:c r="IJA22" s="31"/>
      <x:c r="IJB22" s="31"/>
      <x:c r="IJC22" s="31"/>
      <x:c r="IJD22" s="31"/>
      <x:c r="IJE22" s="31"/>
      <x:c r="IJF22" s="31"/>
      <x:c r="IJG22" s="31"/>
      <x:c r="IJH22" s="31"/>
      <x:c r="IJI22" s="31"/>
      <x:c r="IJJ22" s="31"/>
      <x:c r="IJK22" s="31"/>
      <x:c r="IJL22" s="31"/>
      <x:c r="IJM22" s="31"/>
      <x:c r="IJN22" s="31"/>
      <x:c r="IJO22" s="31"/>
      <x:c r="IJP22" s="31"/>
      <x:c r="IJQ22" s="31"/>
      <x:c r="IJR22" s="31"/>
      <x:c r="IJS22" s="31"/>
      <x:c r="IJT22" s="31"/>
      <x:c r="IJU22" s="31"/>
      <x:c r="IJV22" s="31"/>
      <x:c r="IJW22" s="31"/>
      <x:c r="IJX22" s="31"/>
      <x:c r="IJY22" s="31"/>
      <x:c r="IJZ22" s="31"/>
      <x:c r="IKA22" s="31"/>
      <x:c r="IKB22" s="31"/>
      <x:c r="IKC22" s="31"/>
      <x:c r="IKD22" s="31"/>
      <x:c r="IKE22" s="31"/>
      <x:c r="IKF22" s="31"/>
      <x:c r="IKG22" s="31"/>
      <x:c r="IKH22" s="31"/>
      <x:c r="IKI22" s="31"/>
      <x:c r="IKJ22" s="31"/>
      <x:c r="IKK22" s="31"/>
      <x:c r="IKL22" s="31"/>
      <x:c r="IKM22" s="31"/>
      <x:c r="IKN22" s="31"/>
      <x:c r="IKO22" s="31"/>
      <x:c r="IKP22" s="31"/>
      <x:c r="IKQ22" s="31"/>
      <x:c r="IKR22" s="31"/>
      <x:c r="IKS22" s="31"/>
      <x:c r="IKT22" s="31"/>
      <x:c r="IKU22" s="31"/>
      <x:c r="IKV22" s="31"/>
      <x:c r="IKW22" s="31"/>
      <x:c r="IKX22" s="31"/>
      <x:c r="IKY22" s="31"/>
      <x:c r="IKZ22" s="31"/>
      <x:c r="ILA22" s="31"/>
      <x:c r="ILB22" s="31"/>
      <x:c r="ILC22" s="31"/>
      <x:c r="ILD22" s="31"/>
      <x:c r="ILE22" s="31"/>
      <x:c r="ILF22" s="31"/>
      <x:c r="ILG22" s="31"/>
      <x:c r="ILH22" s="31"/>
      <x:c r="ILI22" s="31"/>
      <x:c r="ILJ22" s="31"/>
      <x:c r="ILK22" s="31"/>
      <x:c r="ILL22" s="31"/>
      <x:c r="ILM22" s="31"/>
      <x:c r="ILN22" s="31"/>
      <x:c r="ILO22" s="31"/>
      <x:c r="ILP22" s="31"/>
      <x:c r="ILQ22" s="31"/>
      <x:c r="ILR22" s="31"/>
      <x:c r="ILS22" s="31"/>
      <x:c r="ILT22" s="31"/>
      <x:c r="ILU22" s="31"/>
      <x:c r="ILV22" s="31"/>
      <x:c r="ILW22" s="31"/>
      <x:c r="ILX22" s="31"/>
      <x:c r="ILY22" s="31"/>
      <x:c r="ILZ22" s="31"/>
      <x:c r="IMA22" s="31"/>
      <x:c r="IMB22" s="31"/>
      <x:c r="IMC22" s="31"/>
      <x:c r="IMD22" s="31"/>
      <x:c r="IME22" s="31"/>
      <x:c r="IMF22" s="31"/>
      <x:c r="IMG22" s="31"/>
      <x:c r="IMH22" s="31"/>
      <x:c r="IMI22" s="31"/>
      <x:c r="IMJ22" s="31"/>
      <x:c r="IMK22" s="31"/>
      <x:c r="IML22" s="31"/>
      <x:c r="IMM22" s="31"/>
      <x:c r="IMN22" s="31"/>
      <x:c r="IMO22" s="31"/>
      <x:c r="IMP22" s="31"/>
      <x:c r="IMQ22" s="31"/>
      <x:c r="IMR22" s="31"/>
      <x:c r="IMS22" s="31"/>
      <x:c r="IMT22" s="31"/>
      <x:c r="IMU22" s="31"/>
      <x:c r="IMV22" s="31"/>
      <x:c r="IMW22" s="31"/>
      <x:c r="IMX22" s="31"/>
      <x:c r="IMY22" s="31"/>
      <x:c r="IMZ22" s="31"/>
      <x:c r="INA22" s="31"/>
      <x:c r="INB22" s="31"/>
      <x:c r="INC22" s="31"/>
      <x:c r="IND22" s="31"/>
      <x:c r="INE22" s="31"/>
      <x:c r="INF22" s="31"/>
      <x:c r="ING22" s="31"/>
      <x:c r="INH22" s="31"/>
      <x:c r="INI22" s="31"/>
      <x:c r="INJ22" s="31"/>
      <x:c r="INK22" s="31"/>
      <x:c r="INL22" s="31"/>
      <x:c r="INM22" s="31"/>
      <x:c r="INN22" s="31"/>
      <x:c r="INO22" s="31"/>
      <x:c r="INP22" s="31"/>
      <x:c r="INQ22" s="31"/>
      <x:c r="INR22" s="31"/>
      <x:c r="INS22" s="31"/>
      <x:c r="INT22" s="31"/>
      <x:c r="INU22" s="31"/>
      <x:c r="INV22" s="31"/>
      <x:c r="INW22" s="31"/>
      <x:c r="INX22" s="31"/>
      <x:c r="INY22" s="31"/>
      <x:c r="INZ22" s="31"/>
      <x:c r="IOA22" s="31"/>
      <x:c r="IOB22" s="31"/>
      <x:c r="IOC22" s="31"/>
      <x:c r="IOD22" s="31"/>
      <x:c r="IOE22" s="31"/>
      <x:c r="IOF22" s="31"/>
      <x:c r="IOG22" s="31"/>
      <x:c r="IOH22" s="31"/>
      <x:c r="IOI22" s="31"/>
      <x:c r="IOJ22" s="31"/>
      <x:c r="IOK22" s="31"/>
      <x:c r="IOL22" s="31"/>
      <x:c r="IOM22" s="31"/>
      <x:c r="ION22" s="31"/>
      <x:c r="IOO22" s="31"/>
      <x:c r="IOP22" s="31"/>
      <x:c r="IOQ22" s="31"/>
      <x:c r="IOR22" s="31"/>
      <x:c r="IOS22" s="31"/>
      <x:c r="IOT22" s="31"/>
      <x:c r="IOU22" s="31"/>
      <x:c r="IOV22" s="31"/>
      <x:c r="IOW22" s="31"/>
      <x:c r="IOX22" s="31"/>
      <x:c r="IOY22" s="31"/>
      <x:c r="IOZ22" s="31"/>
      <x:c r="IPA22" s="31"/>
      <x:c r="IPB22" s="31"/>
      <x:c r="IPC22" s="31"/>
      <x:c r="IPD22" s="31"/>
      <x:c r="IPE22" s="31"/>
      <x:c r="IPF22" s="31"/>
      <x:c r="IPG22" s="31"/>
      <x:c r="IPH22" s="31"/>
      <x:c r="IPI22" s="31"/>
      <x:c r="IPJ22" s="31"/>
      <x:c r="IPK22" s="31"/>
      <x:c r="IPL22" s="31"/>
      <x:c r="IPM22" s="31"/>
      <x:c r="IPN22" s="31"/>
      <x:c r="IPO22" s="31"/>
      <x:c r="IPP22" s="31"/>
      <x:c r="IPQ22" s="31"/>
      <x:c r="IPR22" s="31"/>
      <x:c r="IPS22" s="31"/>
      <x:c r="IPT22" s="31"/>
      <x:c r="IPU22" s="31"/>
      <x:c r="IPV22" s="31"/>
      <x:c r="IPW22" s="31"/>
      <x:c r="IPX22" s="31"/>
      <x:c r="IPY22" s="31"/>
      <x:c r="IPZ22" s="31"/>
      <x:c r="IQA22" s="31"/>
      <x:c r="IQB22" s="31"/>
      <x:c r="IQC22" s="31"/>
      <x:c r="IQD22" s="31"/>
      <x:c r="IQE22" s="31"/>
      <x:c r="IQF22" s="31"/>
      <x:c r="IQG22" s="31"/>
      <x:c r="IQH22" s="31"/>
      <x:c r="IQI22" s="31"/>
      <x:c r="IQJ22" s="31"/>
      <x:c r="IQK22" s="31"/>
      <x:c r="IQL22" s="31"/>
      <x:c r="IQM22" s="31"/>
      <x:c r="IQN22" s="31"/>
      <x:c r="IQO22" s="31"/>
      <x:c r="IQP22" s="31"/>
      <x:c r="IQQ22" s="31"/>
      <x:c r="IQR22" s="31"/>
      <x:c r="IQS22" s="31"/>
      <x:c r="IQT22" s="31"/>
      <x:c r="IQU22" s="31"/>
      <x:c r="IQV22" s="31"/>
      <x:c r="IQW22" s="31"/>
      <x:c r="IQX22" s="31"/>
      <x:c r="IQY22" s="31"/>
      <x:c r="IQZ22" s="31"/>
      <x:c r="IRA22" s="31"/>
      <x:c r="IRB22" s="31"/>
      <x:c r="IRC22" s="31"/>
      <x:c r="IRD22" s="31"/>
      <x:c r="IRE22" s="31"/>
      <x:c r="IRF22" s="31"/>
      <x:c r="IRG22" s="31"/>
      <x:c r="IRH22" s="31"/>
      <x:c r="IRI22" s="31"/>
      <x:c r="IRJ22" s="31"/>
      <x:c r="IRK22" s="31"/>
      <x:c r="IRL22" s="31"/>
      <x:c r="IRM22" s="31"/>
      <x:c r="IRN22" s="31"/>
      <x:c r="IRO22" s="31"/>
      <x:c r="IRP22" s="31"/>
      <x:c r="IRQ22" s="31"/>
      <x:c r="IRR22" s="31"/>
      <x:c r="IRS22" s="31"/>
      <x:c r="IRT22" s="31"/>
      <x:c r="IRU22" s="31"/>
      <x:c r="IRV22" s="31"/>
      <x:c r="IRW22" s="31"/>
      <x:c r="IRX22" s="31"/>
      <x:c r="IRY22" s="31"/>
      <x:c r="IRZ22" s="31"/>
      <x:c r="ISA22" s="31"/>
      <x:c r="ISB22" s="31"/>
      <x:c r="ISC22" s="31"/>
      <x:c r="ISD22" s="31"/>
      <x:c r="ISE22" s="31"/>
      <x:c r="ISF22" s="31"/>
      <x:c r="ISG22" s="31"/>
      <x:c r="ISH22" s="31"/>
      <x:c r="ISI22" s="31"/>
      <x:c r="ISJ22" s="31"/>
      <x:c r="ISK22" s="31"/>
      <x:c r="ISL22" s="31"/>
      <x:c r="ISM22" s="31"/>
      <x:c r="ISN22" s="31"/>
      <x:c r="ISO22" s="31"/>
      <x:c r="ISP22" s="31"/>
      <x:c r="ISQ22" s="31"/>
      <x:c r="ISR22" s="31"/>
      <x:c r="ISS22" s="31"/>
      <x:c r="IST22" s="31"/>
      <x:c r="ISU22" s="31"/>
      <x:c r="ISV22" s="31"/>
      <x:c r="ISW22" s="31"/>
      <x:c r="ISX22" s="31"/>
      <x:c r="ISY22" s="31"/>
      <x:c r="ISZ22" s="31"/>
      <x:c r="ITA22" s="31"/>
      <x:c r="ITB22" s="31"/>
      <x:c r="ITC22" s="31"/>
      <x:c r="ITD22" s="31"/>
      <x:c r="ITE22" s="31"/>
      <x:c r="ITF22" s="31"/>
      <x:c r="ITG22" s="31"/>
      <x:c r="ITH22" s="31"/>
      <x:c r="ITI22" s="31"/>
      <x:c r="ITJ22" s="31"/>
      <x:c r="ITK22" s="31"/>
      <x:c r="ITL22" s="31"/>
      <x:c r="ITM22" s="31"/>
      <x:c r="ITN22" s="31"/>
      <x:c r="ITO22" s="31"/>
      <x:c r="ITP22" s="31"/>
      <x:c r="ITQ22" s="31"/>
      <x:c r="ITR22" s="31"/>
      <x:c r="ITS22" s="31"/>
      <x:c r="ITT22" s="31"/>
      <x:c r="ITU22" s="31"/>
      <x:c r="ITV22" s="31"/>
      <x:c r="ITW22" s="31"/>
      <x:c r="ITX22" s="31"/>
      <x:c r="ITY22" s="31"/>
      <x:c r="ITZ22" s="31"/>
      <x:c r="IUA22" s="31"/>
      <x:c r="IUB22" s="31"/>
      <x:c r="IUC22" s="31"/>
      <x:c r="IUD22" s="31"/>
      <x:c r="IUE22" s="31"/>
      <x:c r="IUF22" s="31"/>
      <x:c r="IUG22" s="31"/>
      <x:c r="IUH22" s="31"/>
      <x:c r="IUI22" s="31"/>
      <x:c r="IUJ22" s="31"/>
      <x:c r="IUK22" s="31"/>
      <x:c r="IUL22" s="31"/>
      <x:c r="IUM22" s="31"/>
      <x:c r="IUN22" s="31"/>
      <x:c r="IUO22" s="31"/>
      <x:c r="IUP22" s="31"/>
      <x:c r="IUQ22" s="31"/>
      <x:c r="IUR22" s="31"/>
      <x:c r="IUS22" s="31"/>
      <x:c r="IUT22" s="31"/>
      <x:c r="IUU22" s="31"/>
      <x:c r="IUV22" s="31"/>
      <x:c r="IUW22" s="31"/>
      <x:c r="IUX22" s="31"/>
      <x:c r="IUY22" s="31"/>
      <x:c r="IUZ22" s="31"/>
      <x:c r="IVA22" s="31"/>
      <x:c r="IVB22" s="31"/>
      <x:c r="IVC22" s="31"/>
      <x:c r="IVD22" s="31"/>
      <x:c r="IVE22" s="31"/>
      <x:c r="IVF22" s="31"/>
      <x:c r="IVG22" s="31"/>
      <x:c r="IVH22" s="31"/>
      <x:c r="IVI22" s="31"/>
      <x:c r="IVJ22" s="31"/>
      <x:c r="IVK22" s="31"/>
      <x:c r="IVL22" s="31"/>
      <x:c r="IVM22" s="31"/>
      <x:c r="IVN22" s="31"/>
      <x:c r="IVO22" s="31"/>
      <x:c r="IVP22" s="31"/>
      <x:c r="IVQ22" s="31"/>
      <x:c r="IVR22" s="31"/>
      <x:c r="IVS22" s="31"/>
      <x:c r="IVT22" s="31"/>
      <x:c r="IVU22" s="31"/>
      <x:c r="IVV22" s="31"/>
      <x:c r="IVW22" s="31"/>
      <x:c r="IVX22" s="31"/>
      <x:c r="IVY22" s="31"/>
      <x:c r="IVZ22" s="31"/>
      <x:c r="IWA22" s="31"/>
      <x:c r="IWB22" s="31"/>
      <x:c r="IWC22" s="31"/>
      <x:c r="IWD22" s="31"/>
      <x:c r="IWE22" s="31"/>
      <x:c r="IWF22" s="31"/>
      <x:c r="IWG22" s="31"/>
      <x:c r="IWH22" s="31"/>
      <x:c r="IWI22" s="31"/>
      <x:c r="IWJ22" s="31"/>
      <x:c r="IWK22" s="31"/>
      <x:c r="IWL22" s="31"/>
      <x:c r="IWM22" s="31"/>
      <x:c r="IWN22" s="31"/>
      <x:c r="IWO22" s="31"/>
      <x:c r="IWP22" s="31"/>
      <x:c r="IWQ22" s="31"/>
      <x:c r="IWR22" s="31"/>
      <x:c r="IWS22" s="31"/>
      <x:c r="IWT22" s="31"/>
      <x:c r="IWU22" s="31"/>
      <x:c r="IWV22" s="31"/>
      <x:c r="IWW22" s="31"/>
      <x:c r="IWX22" s="31"/>
      <x:c r="IWY22" s="31"/>
      <x:c r="IWZ22" s="31"/>
      <x:c r="IXA22" s="31"/>
      <x:c r="IXB22" s="31"/>
      <x:c r="IXC22" s="31"/>
      <x:c r="IXD22" s="31"/>
      <x:c r="IXE22" s="31"/>
      <x:c r="IXF22" s="31"/>
      <x:c r="IXG22" s="31"/>
      <x:c r="IXH22" s="31"/>
      <x:c r="IXI22" s="31"/>
      <x:c r="IXJ22" s="31"/>
      <x:c r="IXK22" s="31"/>
      <x:c r="IXL22" s="31"/>
      <x:c r="IXM22" s="31"/>
      <x:c r="IXN22" s="31"/>
      <x:c r="IXO22" s="31"/>
      <x:c r="IXP22" s="31"/>
      <x:c r="IXQ22" s="31"/>
      <x:c r="IXR22" s="31"/>
      <x:c r="IXS22" s="31"/>
      <x:c r="IXT22" s="31"/>
      <x:c r="IXU22" s="31"/>
      <x:c r="IXV22" s="31"/>
      <x:c r="IXW22" s="31"/>
      <x:c r="IXX22" s="31"/>
      <x:c r="IXY22" s="31"/>
      <x:c r="IXZ22" s="31"/>
      <x:c r="IYA22" s="31"/>
      <x:c r="IYB22" s="31"/>
      <x:c r="IYC22" s="31"/>
      <x:c r="IYD22" s="31"/>
      <x:c r="IYE22" s="31"/>
      <x:c r="IYF22" s="31"/>
      <x:c r="IYG22" s="31"/>
      <x:c r="IYH22" s="31"/>
      <x:c r="IYI22" s="31"/>
      <x:c r="IYJ22" s="31"/>
      <x:c r="IYK22" s="31"/>
      <x:c r="IYL22" s="31"/>
      <x:c r="IYM22" s="31"/>
      <x:c r="IYN22" s="31"/>
      <x:c r="IYO22" s="31"/>
      <x:c r="IYP22" s="31"/>
      <x:c r="IYQ22" s="31"/>
      <x:c r="IYR22" s="31"/>
      <x:c r="IYS22" s="31"/>
      <x:c r="IYT22" s="31"/>
      <x:c r="IYU22" s="31"/>
      <x:c r="IYV22" s="31"/>
      <x:c r="IYW22" s="31"/>
      <x:c r="IYX22" s="31"/>
      <x:c r="IYY22" s="31"/>
      <x:c r="IYZ22" s="31"/>
      <x:c r="IZA22" s="31"/>
      <x:c r="IZB22" s="31"/>
      <x:c r="IZC22" s="31"/>
      <x:c r="IZD22" s="31"/>
      <x:c r="IZE22" s="31"/>
      <x:c r="IZF22" s="31"/>
      <x:c r="IZG22" s="31"/>
      <x:c r="IZH22" s="31"/>
      <x:c r="IZI22" s="31"/>
      <x:c r="IZJ22" s="31"/>
      <x:c r="IZK22" s="31"/>
      <x:c r="IZL22" s="31"/>
      <x:c r="IZM22" s="31"/>
      <x:c r="IZN22" s="31"/>
      <x:c r="IZO22" s="31"/>
      <x:c r="IZP22" s="31"/>
      <x:c r="IZQ22" s="31"/>
      <x:c r="IZR22" s="31"/>
      <x:c r="IZS22" s="31"/>
      <x:c r="IZT22" s="31"/>
      <x:c r="IZU22" s="31"/>
      <x:c r="IZV22" s="31"/>
      <x:c r="IZW22" s="31"/>
      <x:c r="IZX22" s="31"/>
      <x:c r="IZY22" s="31"/>
      <x:c r="IZZ22" s="31"/>
      <x:c r="JAA22" s="31"/>
      <x:c r="JAB22" s="31"/>
      <x:c r="JAC22" s="31"/>
      <x:c r="JAD22" s="31"/>
      <x:c r="JAE22" s="31"/>
      <x:c r="JAF22" s="31"/>
      <x:c r="JAG22" s="31"/>
      <x:c r="JAH22" s="31"/>
      <x:c r="JAI22" s="31"/>
      <x:c r="JAJ22" s="31"/>
      <x:c r="JAK22" s="31"/>
      <x:c r="JAL22" s="31"/>
      <x:c r="JAM22" s="31"/>
      <x:c r="JAN22" s="31"/>
      <x:c r="JAO22" s="31"/>
      <x:c r="JAP22" s="31"/>
      <x:c r="JAQ22" s="31"/>
      <x:c r="JAR22" s="31"/>
      <x:c r="JAS22" s="31"/>
      <x:c r="JAT22" s="31"/>
      <x:c r="JAU22" s="31"/>
      <x:c r="JAV22" s="31"/>
      <x:c r="JAW22" s="31"/>
      <x:c r="JAX22" s="31"/>
      <x:c r="JAY22" s="31"/>
      <x:c r="JAZ22" s="31"/>
      <x:c r="JBA22" s="31"/>
      <x:c r="JBB22" s="31"/>
      <x:c r="JBC22" s="31"/>
      <x:c r="JBD22" s="31"/>
      <x:c r="JBE22" s="31"/>
      <x:c r="JBF22" s="31"/>
      <x:c r="JBG22" s="31"/>
      <x:c r="JBH22" s="31"/>
      <x:c r="JBI22" s="31"/>
      <x:c r="JBJ22" s="31"/>
      <x:c r="JBK22" s="31"/>
      <x:c r="JBL22" s="31"/>
      <x:c r="JBM22" s="31"/>
      <x:c r="JBN22" s="31"/>
      <x:c r="JBO22" s="31"/>
      <x:c r="JBP22" s="31"/>
      <x:c r="JBQ22" s="31"/>
      <x:c r="JBR22" s="31"/>
      <x:c r="JBS22" s="31"/>
      <x:c r="JBT22" s="31"/>
      <x:c r="JBU22" s="31"/>
      <x:c r="JBV22" s="31"/>
      <x:c r="JBW22" s="31"/>
      <x:c r="JBX22" s="31"/>
      <x:c r="JBY22" s="31"/>
      <x:c r="JBZ22" s="31"/>
      <x:c r="JCA22" s="31"/>
      <x:c r="JCB22" s="31"/>
      <x:c r="JCC22" s="31"/>
      <x:c r="JCD22" s="31"/>
      <x:c r="JCE22" s="31"/>
      <x:c r="JCF22" s="31"/>
      <x:c r="JCG22" s="31"/>
      <x:c r="JCH22" s="31"/>
      <x:c r="JCI22" s="31"/>
      <x:c r="JCJ22" s="31"/>
      <x:c r="JCK22" s="31"/>
      <x:c r="JCL22" s="31"/>
      <x:c r="JCM22" s="31"/>
      <x:c r="JCN22" s="31"/>
      <x:c r="JCO22" s="31"/>
      <x:c r="JCP22" s="31"/>
      <x:c r="JCQ22" s="31"/>
      <x:c r="JCR22" s="31"/>
      <x:c r="JCS22" s="31"/>
      <x:c r="JCT22" s="31"/>
      <x:c r="JCU22" s="31"/>
      <x:c r="JCV22" s="31"/>
      <x:c r="JCW22" s="31"/>
      <x:c r="JCX22" s="31"/>
      <x:c r="JCY22" s="31"/>
      <x:c r="JCZ22" s="31"/>
      <x:c r="JDA22" s="31"/>
      <x:c r="JDB22" s="31"/>
      <x:c r="JDC22" s="31"/>
      <x:c r="JDD22" s="31"/>
      <x:c r="JDE22" s="31"/>
      <x:c r="JDF22" s="31"/>
      <x:c r="JDG22" s="31"/>
      <x:c r="JDH22" s="31"/>
      <x:c r="JDI22" s="31"/>
      <x:c r="JDJ22" s="31"/>
      <x:c r="JDK22" s="31"/>
      <x:c r="JDL22" s="31"/>
      <x:c r="JDM22" s="31"/>
      <x:c r="JDN22" s="31"/>
      <x:c r="JDO22" s="31"/>
      <x:c r="JDP22" s="31"/>
      <x:c r="JDQ22" s="31"/>
      <x:c r="JDR22" s="31"/>
      <x:c r="JDS22" s="31"/>
      <x:c r="JDT22" s="31"/>
      <x:c r="JDU22" s="31"/>
      <x:c r="JDV22" s="31"/>
      <x:c r="JDW22" s="31"/>
      <x:c r="JDX22" s="31"/>
      <x:c r="JDY22" s="31"/>
      <x:c r="JDZ22" s="31"/>
      <x:c r="JEA22" s="31"/>
      <x:c r="JEB22" s="31"/>
      <x:c r="JEC22" s="31"/>
      <x:c r="JED22" s="31"/>
      <x:c r="JEE22" s="31"/>
      <x:c r="JEF22" s="31"/>
      <x:c r="JEG22" s="31"/>
      <x:c r="JEH22" s="31"/>
      <x:c r="JEI22" s="31"/>
      <x:c r="JEJ22" s="31"/>
      <x:c r="JEK22" s="31"/>
      <x:c r="JEL22" s="31"/>
      <x:c r="JEM22" s="31"/>
      <x:c r="JEN22" s="31"/>
      <x:c r="JEO22" s="31"/>
      <x:c r="JEP22" s="31"/>
      <x:c r="JEQ22" s="31"/>
      <x:c r="JER22" s="31"/>
      <x:c r="JES22" s="31"/>
      <x:c r="JET22" s="31"/>
      <x:c r="JEU22" s="31"/>
      <x:c r="JEV22" s="31"/>
      <x:c r="JEW22" s="31"/>
      <x:c r="JEX22" s="31"/>
      <x:c r="JEY22" s="31"/>
      <x:c r="JEZ22" s="31"/>
      <x:c r="JFA22" s="31"/>
      <x:c r="JFB22" s="31"/>
      <x:c r="JFC22" s="31"/>
      <x:c r="JFD22" s="31"/>
      <x:c r="JFE22" s="31"/>
      <x:c r="JFF22" s="31"/>
      <x:c r="JFG22" s="31"/>
      <x:c r="JFH22" s="31"/>
      <x:c r="JFI22" s="31"/>
      <x:c r="JFJ22" s="31"/>
      <x:c r="JFK22" s="31"/>
      <x:c r="JFL22" s="31"/>
      <x:c r="JFM22" s="31"/>
      <x:c r="JFN22" s="31"/>
      <x:c r="JFO22" s="31"/>
      <x:c r="JFP22" s="31"/>
      <x:c r="JFQ22" s="31"/>
      <x:c r="JFR22" s="31"/>
      <x:c r="JFS22" s="31"/>
      <x:c r="JFT22" s="31"/>
      <x:c r="JFU22" s="31"/>
      <x:c r="JFV22" s="31"/>
      <x:c r="JFW22" s="31"/>
      <x:c r="JFX22" s="31"/>
      <x:c r="JFY22" s="31"/>
      <x:c r="JFZ22" s="31"/>
      <x:c r="JGA22" s="31"/>
      <x:c r="JGB22" s="31"/>
      <x:c r="JGC22" s="31"/>
      <x:c r="JGD22" s="31"/>
      <x:c r="JGE22" s="31"/>
      <x:c r="JGF22" s="31"/>
      <x:c r="JGG22" s="31"/>
      <x:c r="JGH22" s="31"/>
      <x:c r="JGI22" s="31"/>
      <x:c r="JGJ22" s="31"/>
      <x:c r="JGK22" s="31"/>
      <x:c r="JGL22" s="31"/>
      <x:c r="JGM22" s="31"/>
      <x:c r="JGN22" s="31"/>
      <x:c r="JGO22" s="31"/>
      <x:c r="JGP22" s="31"/>
      <x:c r="JGQ22" s="31"/>
      <x:c r="JGR22" s="31"/>
      <x:c r="JGS22" s="31"/>
      <x:c r="JGT22" s="31"/>
      <x:c r="JGU22" s="31"/>
      <x:c r="JGV22" s="31"/>
      <x:c r="JGW22" s="31"/>
      <x:c r="JGX22" s="31"/>
      <x:c r="JGY22" s="31"/>
      <x:c r="JGZ22" s="31"/>
      <x:c r="JHA22" s="31"/>
      <x:c r="JHB22" s="31"/>
      <x:c r="JHC22" s="31"/>
      <x:c r="JHD22" s="31"/>
      <x:c r="JHE22" s="31"/>
      <x:c r="JHF22" s="31"/>
      <x:c r="JHG22" s="31"/>
      <x:c r="JHH22" s="31"/>
      <x:c r="JHI22" s="31"/>
      <x:c r="JHJ22" s="31"/>
      <x:c r="JHK22" s="31"/>
      <x:c r="JHL22" s="31"/>
      <x:c r="JHM22" s="31"/>
      <x:c r="JHN22" s="31"/>
      <x:c r="JHO22" s="31"/>
      <x:c r="JHP22" s="31"/>
      <x:c r="JHQ22" s="31"/>
      <x:c r="JHR22" s="31"/>
      <x:c r="JHS22" s="31"/>
      <x:c r="JHT22" s="31"/>
      <x:c r="JHU22" s="31"/>
      <x:c r="JHV22" s="31"/>
      <x:c r="JHW22" s="31"/>
      <x:c r="JHX22" s="31"/>
      <x:c r="JHY22" s="31"/>
      <x:c r="JHZ22" s="31"/>
      <x:c r="JIA22" s="31"/>
      <x:c r="JIB22" s="31"/>
      <x:c r="JIC22" s="31"/>
      <x:c r="JID22" s="31"/>
      <x:c r="JIE22" s="31"/>
      <x:c r="JIF22" s="31"/>
      <x:c r="JIG22" s="31"/>
      <x:c r="JIH22" s="31"/>
      <x:c r="JII22" s="31"/>
      <x:c r="JIJ22" s="31"/>
      <x:c r="JIK22" s="31"/>
      <x:c r="JIL22" s="31"/>
      <x:c r="JIM22" s="31"/>
      <x:c r="JIN22" s="31"/>
      <x:c r="JIO22" s="31"/>
      <x:c r="JIP22" s="31"/>
      <x:c r="JIQ22" s="31"/>
      <x:c r="JIR22" s="31"/>
      <x:c r="JIS22" s="31"/>
      <x:c r="JIT22" s="31"/>
      <x:c r="JIU22" s="31"/>
      <x:c r="JIV22" s="31"/>
      <x:c r="JIW22" s="31"/>
      <x:c r="JIX22" s="31"/>
      <x:c r="JIY22" s="31"/>
      <x:c r="JIZ22" s="31"/>
      <x:c r="JJA22" s="31"/>
      <x:c r="JJB22" s="31"/>
      <x:c r="JJC22" s="31"/>
      <x:c r="JJD22" s="31"/>
      <x:c r="JJE22" s="31"/>
      <x:c r="JJF22" s="31"/>
      <x:c r="JJG22" s="31"/>
      <x:c r="JJH22" s="31"/>
      <x:c r="JJI22" s="31"/>
      <x:c r="JJJ22" s="31"/>
      <x:c r="JJK22" s="31"/>
      <x:c r="JJL22" s="31"/>
      <x:c r="JJM22" s="31"/>
      <x:c r="JJN22" s="31"/>
      <x:c r="JJO22" s="31"/>
      <x:c r="JJP22" s="31"/>
      <x:c r="JJQ22" s="31"/>
      <x:c r="JJR22" s="31"/>
      <x:c r="JJS22" s="31"/>
      <x:c r="JJT22" s="31"/>
      <x:c r="JJU22" s="31"/>
      <x:c r="JJV22" s="31"/>
      <x:c r="JJW22" s="31"/>
      <x:c r="JJX22" s="31"/>
      <x:c r="JJY22" s="31"/>
      <x:c r="JJZ22" s="31"/>
      <x:c r="JKA22" s="31"/>
      <x:c r="JKB22" s="31"/>
      <x:c r="JKC22" s="31"/>
      <x:c r="JKD22" s="31"/>
      <x:c r="JKE22" s="31"/>
      <x:c r="JKF22" s="31"/>
      <x:c r="JKG22" s="31"/>
      <x:c r="JKH22" s="31"/>
      <x:c r="JKI22" s="31"/>
      <x:c r="JKJ22" s="31"/>
      <x:c r="JKK22" s="31"/>
      <x:c r="JKL22" s="31"/>
      <x:c r="JKM22" s="31"/>
      <x:c r="JKN22" s="31"/>
      <x:c r="JKO22" s="31"/>
      <x:c r="JKP22" s="31"/>
      <x:c r="JKQ22" s="31"/>
      <x:c r="JKR22" s="31"/>
      <x:c r="JKS22" s="31"/>
      <x:c r="JKT22" s="31"/>
      <x:c r="JKU22" s="31"/>
      <x:c r="JKV22" s="31"/>
      <x:c r="JKW22" s="31"/>
      <x:c r="JKX22" s="31"/>
      <x:c r="JKY22" s="31"/>
      <x:c r="JKZ22" s="31"/>
      <x:c r="JLA22" s="31"/>
      <x:c r="JLB22" s="31"/>
      <x:c r="JLC22" s="31"/>
      <x:c r="JLD22" s="31"/>
      <x:c r="JLE22" s="31"/>
      <x:c r="JLF22" s="31"/>
      <x:c r="JLG22" s="31"/>
      <x:c r="JLH22" s="31"/>
      <x:c r="JLI22" s="31"/>
      <x:c r="JLJ22" s="31"/>
      <x:c r="JLK22" s="31"/>
      <x:c r="JLL22" s="31"/>
      <x:c r="JLM22" s="31"/>
      <x:c r="JLN22" s="31"/>
      <x:c r="JLO22" s="31"/>
      <x:c r="JLP22" s="31"/>
      <x:c r="JLQ22" s="31"/>
      <x:c r="JLR22" s="31"/>
      <x:c r="JLS22" s="31"/>
      <x:c r="JLT22" s="31"/>
      <x:c r="JLU22" s="31"/>
      <x:c r="JLV22" s="31"/>
      <x:c r="JLW22" s="31"/>
      <x:c r="JLX22" s="31"/>
      <x:c r="JLY22" s="31"/>
      <x:c r="JLZ22" s="31"/>
      <x:c r="JMA22" s="31"/>
      <x:c r="JMB22" s="31"/>
      <x:c r="JMC22" s="31"/>
      <x:c r="JMD22" s="31"/>
      <x:c r="JME22" s="31"/>
      <x:c r="JMF22" s="31"/>
      <x:c r="JMG22" s="31"/>
      <x:c r="JMH22" s="31"/>
      <x:c r="JMI22" s="31"/>
      <x:c r="JMJ22" s="31"/>
      <x:c r="JMK22" s="31"/>
      <x:c r="JML22" s="31"/>
      <x:c r="JMM22" s="31"/>
      <x:c r="JMN22" s="31"/>
      <x:c r="JMO22" s="31"/>
      <x:c r="JMP22" s="31"/>
      <x:c r="JMQ22" s="31"/>
      <x:c r="JMR22" s="31"/>
      <x:c r="JMS22" s="31"/>
      <x:c r="JMT22" s="31"/>
      <x:c r="JMU22" s="31"/>
      <x:c r="JMV22" s="31"/>
      <x:c r="JMW22" s="31"/>
      <x:c r="JMX22" s="31"/>
      <x:c r="JMY22" s="31"/>
      <x:c r="JMZ22" s="31"/>
      <x:c r="JNA22" s="31"/>
      <x:c r="JNB22" s="31"/>
      <x:c r="JNC22" s="31"/>
      <x:c r="JND22" s="31"/>
      <x:c r="JNE22" s="31"/>
      <x:c r="JNF22" s="31"/>
      <x:c r="JNG22" s="31"/>
      <x:c r="JNH22" s="31"/>
      <x:c r="JNI22" s="31"/>
      <x:c r="JNJ22" s="31"/>
      <x:c r="JNK22" s="31"/>
      <x:c r="JNL22" s="31"/>
      <x:c r="JNM22" s="31"/>
      <x:c r="JNN22" s="31"/>
      <x:c r="JNO22" s="31"/>
      <x:c r="JNP22" s="31"/>
      <x:c r="JNQ22" s="31"/>
      <x:c r="JNR22" s="31"/>
      <x:c r="JNS22" s="31"/>
      <x:c r="JNT22" s="31"/>
      <x:c r="JNU22" s="31"/>
      <x:c r="JNV22" s="31"/>
      <x:c r="JNW22" s="31"/>
      <x:c r="JNX22" s="31"/>
      <x:c r="JNY22" s="31"/>
      <x:c r="JNZ22" s="31"/>
      <x:c r="JOA22" s="31"/>
      <x:c r="JOB22" s="31"/>
      <x:c r="JOC22" s="31"/>
      <x:c r="JOD22" s="31"/>
      <x:c r="JOE22" s="31"/>
      <x:c r="JOF22" s="31"/>
      <x:c r="JOG22" s="31"/>
      <x:c r="JOH22" s="31"/>
      <x:c r="JOI22" s="31"/>
      <x:c r="JOJ22" s="31"/>
      <x:c r="JOK22" s="31"/>
      <x:c r="JOL22" s="31"/>
      <x:c r="JOM22" s="31"/>
      <x:c r="JON22" s="31"/>
      <x:c r="JOO22" s="31"/>
      <x:c r="JOP22" s="31"/>
      <x:c r="JOQ22" s="31"/>
      <x:c r="JOR22" s="31"/>
      <x:c r="JOS22" s="31"/>
      <x:c r="JOT22" s="31"/>
      <x:c r="JOU22" s="31"/>
      <x:c r="JOV22" s="31"/>
      <x:c r="JOW22" s="31"/>
      <x:c r="JOX22" s="31"/>
      <x:c r="JOY22" s="31"/>
      <x:c r="JOZ22" s="31"/>
      <x:c r="JPA22" s="31"/>
      <x:c r="JPB22" s="31"/>
      <x:c r="JPC22" s="31"/>
      <x:c r="JPD22" s="31"/>
      <x:c r="JPE22" s="31"/>
      <x:c r="JPF22" s="31"/>
      <x:c r="JPG22" s="31"/>
      <x:c r="JPH22" s="31"/>
      <x:c r="JPI22" s="31"/>
      <x:c r="JPJ22" s="31"/>
      <x:c r="JPK22" s="31"/>
      <x:c r="JPL22" s="31"/>
      <x:c r="JPM22" s="31"/>
      <x:c r="JPN22" s="31"/>
      <x:c r="JPO22" s="31"/>
      <x:c r="JPP22" s="31"/>
      <x:c r="JPQ22" s="31"/>
      <x:c r="JPR22" s="31"/>
      <x:c r="JPS22" s="31"/>
      <x:c r="JPT22" s="31"/>
      <x:c r="JPU22" s="31"/>
      <x:c r="JPV22" s="31"/>
      <x:c r="JPW22" s="31"/>
      <x:c r="JPX22" s="31"/>
      <x:c r="JPY22" s="31"/>
      <x:c r="JPZ22" s="31"/>
      <x:c r="JQA22" s="31"/>
      <x:c r="JQB22" s="31"/>
      <x:c r="JQC22" s="31"/>
      <x:c r="JQD22" s="31"/>
      <x:c r="JQE22" s="31"/>
      <x:c r="JQF22" s="31"/>
      <x:c r="JQG22" s="31"/>
      <x:c r="JQH22" s="31"/>
      <x:c r="JQI22" s="31"/>
      <x:c r="JQJ22" s="31"/>
      <x:c r="JQK22" s="31"/>
      <x:c r="JQL22" s="31"/>
      <x:c r="JQM22" s="31"/>
      <x:c r="JQN22" s="31"/>
      <x:c r="JQO22" s="31"/>
      <x:c r="JQP22" s="31"/>
      <x:c r="JQQ22" s="31"/>
      <x:c r="JQR22" s="31"/>
      <x:c r="JQS22" s="31"/>
      <x:c r="JQT22" s="31"/>
      <x:c r="JQU22" s="31"/>
      <x:c r="JQV22" s="31"/>
      <x:c r="JQW22" s="31"/>
      <x:c r="JQX22" s="31"/>
      <x:c r="JQY22" s="31"/>
      <x:c r="JQZ22" s="31"/>
      <x:c r="JRA22" s="31"/>
      <x:c r="JRB22" s="31"/>
      <x:c r="JRC22" s="31"/>
      <x:c r="JRD22" s="31"/>
      <x:c r="JRE22" s="31"/>
      <x:c r="JRF22" s="31"/>
      <x:c r="JRG22" s="31"/>
      <x:c r="JRH22" s="31"/>
      <x:c r="JRI22" s="31"/>
      <x:c r="JRJ22" s="31"/>
      <x:c r="JRK22" s="31"/>
      <x:c r="JRL22" s="31"/>
      <x:c r="JRM22" s="31"/>
      <x:c r="JRN22" s="31"/>
      <x:c r="JRO22" s="31"/>
      <x:c r="JRP22" s="31"/>
      <x:c r="JRQ22" s="31"/>
      <x:c r="JRR22" s="31"/>
      <x:c r="JRS22" s="31"/>
      <x:c r="JRT22" s="31"/>
      <x:c r="JRU22" s="31"/>
      <x:c r="JRV22" s="31"/>
      <x:c r="JRW22" s="31"/>
      <x:c r="JRX22" s="31"/>
      <x:c r="JRY22" s="31"/>
      <x:c r="JRZ22" s="31"/>
      <x:c r="JSA22" s="31"/>
      <x:c r="JSB22" s="31"/>
      <x:c r="JSC22" s="31"/>
      <x:c r="JSD22" s="31"/>
      <x:c r="JSE22" s="31"/>
      <x:c r="JSF22" s="31"/>
      <x:c r="JSG22" s="31"/>
      <x:c r="JSH22" s="31"/>
      <x:c r="JSI22" s="31"/>
      <x:c r="JSJ22" s="31"/>
      <x:c r="JSK22" s="31"/>
      <x:c r="JSL22" s="31"/>
      <x:c r="JSM22" s="31"/>
      <x:c r="JSN22" s="31"/>
      <x:c r="JSO22" s="31"/>
      <x:c r="JSP22" s="31"/>
      <x:c r="JSQ22" s="31"/>
      <x:c r="JSR22" s="31"/>
      <x:c r="JSS22" s="31"/>
      <x:c r="JST22" s="31"/>
      <x:c r="JSU22" s="31"/>
      <x:c r="JSV22" s="31"/>
      <x:c r="JSW22" s="31"/>
      <x:c r="JSX22" s="31"/>
      <x:c r="JSY22" s="31"/>
      <x:c r="JSZ22" s="31"/>
      <x:c r="JTA22" s="31"/>
      <x:c r="JTB22" s="31"/>
      <x:c r="JTC22" s="31"/>
      <x:c r="JTD22" s="31"/>
      <x:c r="JTE22" s="31"/>
      <x:c r="JTF22" s="31"/>
      <x:c r="JTG22" s="31"/>
      <x:c r="JTH22" s="31"/>
      <x:c r="JTI22" s="31"/>
      <x:c r="JTJ22" s="31"/>
      <x:c r="JTK22" s="31"/>
      <x:c r="JTL22" s="31"/>
      <x:c r="JTM22" s="31"/>
      <x:c r="JTN22" s="31"/>
      <x:c r="JTO22" s="31"/>
      <x:c r="JTP22" s="31"/>
      <x:c r="JTQ22" s="31"/>
      <x:c r="JTR22" s="31"/>
      <x:c r="JTS22" s="31"/>
      <x:c r="JTT22" s="31"/>
      <x:c r="JTU22" s="31"/>
      <x:c r="JTV22" s="31"/>
      <x:c r="JTW22" s="31"/>
      <x:c r="JTX22" s="31"/>
      <x:c r="JTY22" s="31"/>
      <x:c r="JTZ22" s="31"/>
      <x:c r="JUA22" s="31"/>
      <x:c r="JUB22" s="31"/>
      <x:c r="JUC22" s="31"/>
      <x:c r="JUD22" s="31"/>
      <x:c r="JUE22" s="31"/>
      <x:c r="JUF22" s="31"/>
      <x:c r="JUG22" s="31"/>
      <x:c r="JUH22" s="31"/>
      <x:c r="JUI22" s="31"/>
      <x:c r="JUJ22" s="31"/>
      <x:c r="JUK22" s="31"/>
      <x:c r="JUL22" s="31"/>
      <x:c r="JUM22" s="31"/>
      <x:c r="JUN22" s="31"/>
      <x:c r="JUO22" s="31"/>
      <x:c r="JUP22" s="31"/>
      <x:c r="JUQ22" s="31"/>
      <x:c r="JUR22" s="31"/>
      <x:c r="JUS22" s="31"/>
      <x:c r="JUT22" s="31"/>
      <x:c r="JUU22" s="31"/>
      <x:c r="JUV22" s="31"/>
      <x:c r="JUW22" s="31"/>
      <x:c r="JUX22" s="31"/>
      <x:c r="JUY22" s="31"/>
      <x:c r="JUZ22" s="31"/>
      <x:c r="JVA22" s="31"/>
      <x:c r="JVB22" s="31"/>
      <x:c r="JVC22" s="31"/>
      <x:c r="JVD22" s="31"/>
      <x:c r="JVE22" s="31"/>
      <x:c r="JVF22" s="31"/>
      <x:c r="JVG22" s="31"/>
      <x:c r="JVH22" s="31"/>
      <x:c r="JVI22" s="31"/>
      <x:c r="JVJ22" s="31"/>
      <x:c r="JVK22" s="31"/>
      <x:c r="JVL22" s="31"/>
      <x:c r="JVM22" s="31"/>
      <x:c r="JVN22" s="31"/>
      <x:c r="JVO22" s="31"/>
      <x:c r="JVP22" s="31"/>
      <x:c r="JVQ22" s="31"/>
      <x:c r="JVR22" s="31"/>
      <x:c r="JVS22" s="31"/>
      <x:c r="JVT22" s="31"/>
      <x:c r="JVU22" s="31"/>
      <x:c r="JVV22" s="31"/>
      <x:c r="JVW22" s="31"/>
      <x:c r="JVX22" s="31"/>
      <x:c r="JVY22" s="31"/>
      <x:c r="JVZ22" s="31"/>
      <x:c r="JWA22" s="31"/>
      <x:c r="JWB22" s="31"/>
      <x:c r="JWC22" s="31"/>
      <x:c r="JWD22" s="31"/>
      <x:c r="JWE22" s="31"/>
      <x:c r="JWF22" s="31"/>
      <x:c r="JWG22" s="31"/>
      <x:c r="JWH22" s="31"/>
      <x:c r="JWI22" s="31"/>
      <x:c r="JWJ22" s="31"/>
      <x:c r="JWK22" s="31"/>
      <x:c r="JWL22" s="31"/>
      <x:c r="JWM22" s="31"/>
      <x:c r="JWN22" s="31"/>
      <x:c r="JWO22" s="31"/>
      <x:c r="JWP22" s="31"/>
      <x:c r="JWQ22" s="31"/>
      <x:c r="JWR22" s="31"/>
      <x:c r="JWS22" s="31"/>
      <x:c r="JWT22" s="31"/>
      <x:c r="JWU22" s="31"/>
      <x:c r="JWV22" s="31"/>
      <x:c r="JWW22" s="31"/>
      <x:c r="JWX22" s="31"/>
      <x:c r="JWY22" s="31"/>
      <x:c r="JWZ22" s="31"/>
      <x:c r="JXA22" s="31"/>
      <x:c r="JXB22" s="31"/>
      <x:c r="JXC22" s="31"/>
      <x:c r="JXD22" s="31"/>
      <x:c r="JXE22" s="31"/>
      <x:c r="JXF22" s="31"/>
      <x:c r="JXG22" s="31"/>
      <x:c r="JXH22" s="31"/>
      <x:c r="JXI22" s="31"/>
      <x:c r="JXJ22" s="31"/>
      <x:c r="JXK22" s="31"/>
      <x:c r="JXL22" s="31"/>
      <x:c r="JXM22" s="31"/>
      <x:c r="JXN22" s="31"/>
      <x:c r="JXO22" s="31"/>
      <x:c r="JXP22" s="31"/>
      <x:c r="JXQ22" s="31"/>
      <x:c r="JXR22" s="31"/>
      <x:c r="JXS22" s="31"/>
      <x:c r="JXT22" s="31"/>
      <x:c r="JXU22" s="31"/>
      <x:c r="JXV22" s="31"/>
      <x:c r="JXW22" s="31"/>
      <x:c r="JXX22" s="31"/>
      <x:c r="JXY22" s="31"/>
      <x:c r="JXZ22" s="31"/>
      <x:c r="JYA22" s="31"/>
      <x:c r="JYB22" s="31"/>
      <x:c r="JYC22" s="31"/>
      <x:c r="JYD22" s="31"/>
      <x:c r="JYE22" s="31"/>
      <x:c r="JYF22" s="31"/>
      <x:c r="JYG22" s="31"/>
      <x:c r="JYH22" s="31"/>
      <x:c r="JYI22" s="31"/>
      <x:c r="JYJ22" s="31"/>
      <x:c r="JYK22" s="31"/>
      <x:c r="JYL22" s="31"/>
      <x:c r="JYM22" s="31"/>
      <x:c r="JYN22" s="31"/>
      <x:c r="JYO22" s="31"/>
      <x:c r="JYP22" s="31"/>
      <x:c r="JYQ22" s="31"/>
      <x:c r="JYR22" s="31"/>
      <x:c r="JYS22" s="31"/>
      <x:c r="JYT22" s="31"/>
      <x:c r="JYU22" s="31"/>
      <x:c r="JYV22" s="31"/>
      <x:c r="JYW22" s="31"/>
      <x:c r="JYX22" s="31"/>
      <x:c r="JYY22" s="31"/>
      <x:c r="JYZ22" s="31"/>
      <x:c r="JZA22" s="31"/>
      <x:c r="JZB22" s="31"/>
      <x:c r="JZC22" s="31"/>
      <x:c r="JZD22" s="31"/>
      <x:c r="JZE22" s="31"/>
      <x:c r="JZF22" s="31"/>
      <x:c r="JZG22" s="31"/>
      <x:c r="JZH22" s="31"/>
      <x:c r="JZI22" s="31"/>
      <x:c r="JZJ22" s="31"/>
      <x:c r="JZK22" s="31"/>
      <x:c r="JZL22" s="31"/>
      <x:c r="JZM22" s="31"/>
      <x:c r="JZN22" s="31"/>
      <x:c r="JZO22" s="31"/>
      <x:c r="JZP22" s="31"/>
      <x:c r="JZQ22" s="31"/>
      <x:c r="JZR22" s="31"/>
      <x:c r="JZS22" s="31"/>
      <x:c r="JZT22" s="31"/>
      <x:c r="JZU22" s="31"/>
      <x:c r="JZV22" s="31"/>
      <x:c r="JZW22" s="31"/>
      <x:c r="JZX22" s="31"/>
      <x:c r="JZY22" s="31"/>
      <x:c r="JZZ22" s="31"/>
      <x:c r="KAA22" s="31"/>
      <x:c r="KAB22" s="31"/>
      <x:c r="KAC22" s="31"/>
      <x:c r="KAD22" s="31"/>
      <x:c r="KAE22" s="31"/>
      <x:c r="KAF22" s="31"/>
      <x:c r="KAG22" s="31"/>
      <x:c r="KAH22" s="31"/>
      <x:c r="KAI22" s="31"/>
      <x:c r="KAJ22" s="31"/>
      <x:c r="KAK22" s="31"/>
      <x:c r="KAL22" s="31"/>
      <x:c r="KAM22" s="31"/>
      <x:c r="KAN22" s="31"/>
      <x:c r="KAO22" s="31"/>
      <x:c r="KAP22" s="31"/>
      <x:c r="KAQ22" s="31"/>
      <x:c r="KAR22" s="31"/>
      <x:c r="KAS22" s="31"/>
      <x:c r="KAT22" s="31"/>
      <x:c r="KAU22" s="31"/>
      <x:c r="KAV22" s="31"/>
      <x:c r="KAW22" s="31"/>
      <x:c r="KAX22" s="31"/>
      <x:c r="KAY22" s="31"/>
      <x:c r="KAZ22" s="31"/>
      <x:c r="KBA22" s="31"/>
      <x:c r="KBB22" s="31"/>
      <x:c r="KBC22" s="31"/>
      <x:c r="KBD22" s="31"/>
      <x:c r="KBE22" s="31"/>
      <x:c r="KBF22" s="31"/>
      <x:c r="KBG22" s="31"/>
      <x:c r="KBH22" s="31"/>
      <x:c r="KBI22" s="31"/>
      <x:c r="KBJ22" s="31"/>
      <x:c r="KBK22" s="31"/>
      <x:c r="KBL22" s="31"/>
      <x:c r="KBM22" s="31"/>
      <x:c r="KBN22" s="31"/>
      <x:c r="KBO22" s="31"/>
      <x:c r="KBP22" s="31"/>
      <x:c r="KBQ22" s="31"/>
      <x:c r="KBR22" s="31"/>
      <x:c r="KBS22" s="31"/>
      <x:c r="KBT22" s="31"/>
      <x:c r="KBU22" s="31"/>
      <x:c r="KBV22" s="31"/>
      <x:c r="KBW22" s="31"/>
      <x:c r="KBX22" s="31"/>
      <x:c r="KBY22" s="31"/>
      <x:c r="KBZ22" s="31"/>
      <x:c r="KCA22" s="31"/>
      <x:c r="KCB22" s="31"/>
      <x:c r="KCC22" s="31"/>
      <x:c r="KCD22" s="31"/>
      <x:c r="KCE22" s="31"/>
      <x:c r="KCF22" s="31"/>
      <x:c r="KCG22" s="31"/>
      <x:c r="KCH22" s="31"/>
      <x:c r="KCI22" s="31"/>
      <x:c r="KCJ22" s="31"/>
      <x:c r="KCK22" s="31"/>
      <x:c r="KCL22" s="31"/>
      <x:c r="KCM22" s="31"/>
      <x:c r="KCN22" s="31"/>
      <x:c r="KCO22" s="31"/>
      <x:c r="KCP22" s="31"/>
      <x:c r="KCQ22" s="31"/>
      <x:c r="KCR22" s="31"/>
      <x:c r="KCS22" s="31"/>
      <x:c r="KCT22" s="31"/>
      <x:c r="KCU22" s="31"/>
      <x:c r="KCV22" s="31"/>
      <x:c r="KCW22" s="31"/>
      <x:c r="KCX22" s="31"/>
      <x:c r="KCY22" s="31"/>
      <x:c r="KCZ22" s="31"/>
      <x:c r="KDA22" s="31"/>
      <x:c r="KDB22" s="31"/>
      <x:c r="KDC22" s="31"/>
      <x:c r="KDD22" s="31"/>
      <x:c r="KDE22" s="31"/>
      <x:c r="KDF22" s="31"/>
      <x:c r="KDG22" s="31"/>
      <x:c r="KDH22" s="31"/>
      <x:c r="KDI22" s="31"/>
      <x:c r="KDJ22" s="31"/>
      <x:c r="KDK22" s="31"/>
      <x:c r="KDL22" s="31"/>
      <x:c r="KDM22" s="31"/>
      <x:c r="KDN22" s="31"/>
      <x:c r="KDO22" s="31"/>
      <x:c r="KDP22" s="31"/>
      <x:c r="KDQ22" s="31"/>
      <x:c r="KDR22" s="31"/>
      <x:c r="KDS22" s="31"/>
      <x:c r="KDT22" s="31"/>
      <x:c r="KDU22" s="31"/>
      <x:c r="KDV22" s="31"/>
      <x:c r="KDW22" s="31"/>
      <x:c r="KDX22" s="31"/>
      <x:c r="KDY22" s="31"/>
      <x:c r="KDZ22" s="31"/>
      <x:c r="KEA22" s="31"/>
      <x:c r="KEB22" s="31"/>
      <x:c r="KEC22" s="31"/>
      <x:c r="KED22" s="31"/>
      <x:c r="KEE22" s="31"/>
      <x:c r="KEF22" s="31"/>
      <x:c r="KEG22" s="31"/>
      <x:c r="KEH22" s="31"/>
      <x:c r="KEI22" s="31"/>
      <x:c r="KEJ22" s="31"/>
      <x:c r="KEK22" s="31"/>
      <x:c r="KEL22" s="31"/>
      <x:c r="KEM22" s="31"/>
      <x:c r="KEN22" s="31"/>
      <x:c r="KEO22" s="31"/>
      <x:c r="KEP22" s="31"/>
      <x:c r="KEQ22" s="31"/>
      <x:c r="KER22" s="31"/>
      <x:c r="KES22" s="31"/>
      <x:c r="KET22" s="31"/>
      <x:c r="KEU22" s="31"/>
      <x:c r="KEV22" s="31"/>
      <x:c r="KEW22" s="31"/>
      <x:c r="KEX22" s="31"/>
      <x:c r="KEY22" s="31"/>
      <x:c r="KEZ22" s="31"/>
      <x:c r="KFA22" s="31"/>
      <x:c r="KFB22" s="31"/>
      <x:c r="KFC22" s="31"/>
      <x:c r="KFD22" s="31"/>
      <x:c r="KFE22" s="31"/>
      <x:c r="KFF22" s="31"/>
      <x:c r="KFG22" s="31"/>
      <x:c r="KFH22" s="31"/>
      <x:c r="KFI22" s="31"/>
      <x:c r="KFJ22" s="31"/>
      <x:c r="KFK22" s="31"/>
      <x:c r="KFL22" s="31"/>
      <x:c r="KFM22" s="31"/>
      <x:c r="KFN22" s="31"/>
      <x:c r="KFO22" s="31"/>
      <x:c r="KFP22" s="31"/>
      <x:c r="KFQ22" s="31"/>
      <x:c r="KFR22" s="31"/>
      <x:c r="KFS22" s="31"/>
      <x:c r="KFT22" s="31"/>
      <x:c r="KFU22" s="31"/>
      <x:c r="KFV22" s="31"/>
      <x:c r="KFW22" s="31"/>
      <x:c r="KFX22" s="31"/>
      <x:c r="KFY22" s="31"/>
      <x:c r="KFZ22" s="31"/>
      <x:c r="KGA22" s="31"/>
      <x:c r="KGB22" s="31"/>
      <x:c r="KGC22" s="31"/>
      <x:c r="KGD22" s="31"/>
      <x:c r="KGE22" s="31"/>
      <x:c r="KGF22" s="31"/>
      <x:c r="KGG22" s="31"/>
      <x:c r="KGH22" s="31"/>
      <x:c r="KGI22" s="31"/>
      <x:c r="KGJ22" s="31"/>
      <x:c r="KGK22" s="31"/>
      <x:c r="KGL22" s="31"/>
      <x:c r="KGM22" s="31"/>
      <x:c r="KGN22" s="31"/>
      <x:c r="KGO22" s="31"/>
      <x:c r="KGP22" s="31"/>
      <x:c r="KGQ22" s="31"/>
      <x:c r="KGR22" s="31"/>
      <x:c r="KGS22" s="31"/>
      <x:c r="KGT22" s="31"/>
      <x:c r="KGU22" s="31"/>
      <x:c r="KGV22" s="31"/>
      <x:c r="KGW22" s="31"/>
      <x:c r="KGX22" s="31"/>
      <x:c r="KGY22" s="31"/>
      <x:c r="KGZ22" s="31"/>
      <x:c r="KHA22" s="31"/>
      <x:c r="KHB22" s="31"/>
      <x:c r="KHC22" s="31"/>
      <x:c r="KHD22" s="31"/>
      <x:c r="KHE22" s="31"/>
      <x:c r="KHF22" s="31"/>
      <x:c r="KHG22" s="31"/>
      <x:c r="KHH22" s="31"/>
      <x:c r="KHI22" s="31"/>
      <x:c r="KHJ22" s="31"/>
      <x:c r="KHK22" s="31"/>
      <x:c r="KHL22" s="31"/>
      <x:c r="KHM22" s="31"/>
      <x:c r="KHN22" s="31"/>
      <x:c r="KHO22" s="31"/>
      <x:c r="KHP22" s="31"/>
      <x:c r="KHQ22" s="31"/>
      <x:c r="KHR22" s="31"/>
      <x:c r="KHS22" s="31"/>
      <x:c r="KHT22" s="31"/>
      <x:c r="KHU22" s="31"/>
      <x:c r="KHV22" s="31"/>
      <x:c r="KHW22" s="31"/>
      <x:c r="KHX22" s="31"/>
      <x:c r="KHY22" s="31"/>
      <x:c r="KHZ22" s="31"/>
      <x:c r="KIA22" s="31"/>
      <x:c r="KIB22" s="31"/>
      <x:c r="KIC22" s="31"/>
      <x:c r="KID22" s="31"/>
      <x:c r="KIE22" s="31"/>
      <x:c r="KIF22" s="31"/>
      <x:c r="KIG22" s="31"/>
      <x:c r="KIH22" s="31"/>
      <x:c r="KII22" s="31"/>
      <x:c r="KIJ22" s="31"/>
      <x:c r="KIK22" s="31"/>
      <x:c r="KIL22" s="31"/>
      <x:c r="KIM22" s="31"/>
      <x:c r="KIN22" s="31"/>
      <x:c r="KIO22" s="31"/>
      <x:c r="KIP22" s="31"/>
      <x:c r="KIQ22" s="31"/>
      <x:c r="KIR22" s="31"/>
      <x:c r="KIS22" s="31"/>
      <x:c r="KIT22" s="31"/>
      <x:c r="KIU22" s="31"/>
      <x:c r="KIV22" s="31"/>
      <x:c r="KIW22" s="31"/>
      <x:c r="KIX22" s="31"/>
      <x:c r="KIY22" s="31"/>
      <x:c r="KIZ22" s="31"/>
      <x:c r="KJA22" s="31"/>
      <x:c r="KJB22" s="31"/>
      <x:c r="KJC22" s="31"/>
      <x:c r="KJD22" s="31"/>
      <x:c r="KJE22" s="31"/>
      <x:c r="KJF22" s="31"/>
      <x:c r="KJG22" s="31"/>
      <x:c r="KJH22" s="31"/>
      <x:c r="KJI22" s="31"/>
      <x:c r="KJJ22" s="31"/>
      <x:c r="KJK22" s="31"/>
      <x:c r="KJL22" s="31"/>
      <x:c r="KJM22" s="31"/>
      <x:c r="KJN22" s="31"/>
      <x:c r="KJO22" s="31"/>
      <x:c r="KJP22" s="31"/>
      <x:c r="KJQ22" s="31"/>
      <x:c r="KJR22" s="31"/>
      <x:c r="KJS22" s="31"/>
      <x:c r="KJT22" s="31"/>
      <x:c r="KJU22" s="31"/>
      <x:c r="KJV22" s="31"/>
      <x:c r="KJW22" s="31"/>
      <x:c r="KJX22" s="31"/>
      <x:c r="KJY22" s="31"/>
      <x:c r="KJZ22" s="31"/>
      <x:c r="KKA22" s="31"/>
      <x:c r="KKB22" s="31"/>
      <x:c r="KKC22" s="31"/>
      <x:c r="KKD22" s="31"/>
      <x:c r="KKE22" s="31"/>
      <x:c r="KKF22" s="31"/>
      <x:c r="KKG22" s="31"/>
      <x:c r="KKH22" s="31"/>
      <x:c r="KKI22" s="31"/>
      <x:c r="KKJ22" s="31"/>
      <x:c r="KKK22" s="31"/>
      <x:c r="KKL22" s="31"/>
      <x:c r="KKM22" s="31"/>
      <x:c r="KKN22" s="31"/>
      <x:c r="KKO22" s="31"/>
      <x:c r="KKP22" s="31"/>
      <x:c r="KKQ22" s="31"/>
      <x:c r="KKR22" s="31"/>
      <x:c r="KKS22" s="31"/>
      <x:c r="KKT22" s="31"/>
      <x:c r="KKU22" s="31"/>
      <x:c r="KKV22" s="31"/>
      <x:c r="KKW22" s="31"/>
      <x:c r="KKX22" s="31"/>
      <x:c r="KKY22" s="31"/>
      <x:c r="KKZ22" s="31"/>
      <x:c r="KLA22" s="31"/>
      <x:c r="KLB22" s="31"/>
      <x:c r="KLC22" s="31"/>
      <x:c r="KLD22" s="31"/>
      <x:c r="KLE22" s="31"/>
      <x:c r="KLF22" s="31"/>
      <x:c r="KLG22" s="31"/>
      <x:c r="KLH22" s="31"/>
      <x:c r="KLI22" s="31"/>
      <x:c r="KLJ22" s="31"/>
      <x:c r="KLK22" s="31"/>
      <x:c r="KLL22" s="31"/>
      <x:c r="KLM22" s="31"/>
      <x:c r="KLN22" s="31"/>
      <x:c r="KLO22" s="31"/>
      <x:c r="KLP22" s="31"/>
      <x:c r="KLQ22" s="31"/>
      <x:c r="KLR22" s="31"/>
      <x:c r="KLS22" s="31"/>
      <x:c r="KLT22" s="31"/>
      <x:c r="KLU22" s="31"/>
      <x:c r="KLV22" s="31"/>
      <x:c r="KLW22" s="31"/>
      <x:c r="KLX22" s="31"/>
      <x:c r="KLY22" s="31"/>
      <x:c r="KLZ22" s="31"/>
      <x:c r="KMA22" s="31"/>
      <x:c r="KMB22" s="31"/>
      <x:c r="KMC22" s="31"/>
      <x:c r="KMD22" s="31"/>
      <x:c r="KME22" s="31"/>
      <x:c r="KMF22" s="31"/>
      <x:c r="KMG22" s="31"/>
      <x:c r="KMH22" s="31"/>
      <x:c r="KMI22" s="31"/>
      <x:c r="KMJ22" s="31"/>
      <x:c r="KMK22" s="31"/>
      <x:c r="KML22" s="31"/>
      <x:c r="KMM22" s="31"/>
      <x:c r="KMN22" s="31"/>
      <x:c r="KMO22" s="31"/>
      <x:c r="KMP22" s="31"/>
      <x:c r="KMQ22" s="31"/>
      <x:c r="KMR22" s="31"/>
      <x:c r="KMS22" s="31"/>
      <x:c r="KMT22" s="31"/>
      <x:c r="KMU22" s="31"/>
      <x:c r="KMV22" s="31"/>
      <x:c r="KMW22" s="31"/>
      <x:c r="KMX22" s="31"/>
      <x:c r="KMY22" s="31"/>
      <x:c r="KMZ22" s="31"/>
      <x:c r="KNA22" s="31"/>
      <x:c r="KNB22" s="31"/>
      <x:c r="KNC22" s="31"/>
      <x:c r="KND22" s="31"/>
      <x:c r="KNE22" s="31"/>
      <x:c r="KNF22" s="31"/>
      <x:c r="KNG22" s="31"/>
      <x:c r="KNH22" s="31"/>
      <x:c r="KNI22" s="31"/>
      <x:c r="KNJ22" s="31"/>
      <x:c r="KNK22" s="31"/>
      <x:c r="KNL22" s="31"/>
      <x:c r="KNM22" s="31"/>
      <x:c r="KNN22" s="31"/>
      <x:c r="KNO22" s="31"/>
      <x:c r="KNP22" s="31"/>
      <x:c r="KNQ22" s="31"/>
      <x:c r="KNR22" s="31"/>
      <x:c r="KNS22" s="31"/>
      <x:c r="KNT22" s="31"/>
      <x:c r="KNU22" s="31"/>
      <x:c r="KNV22" s="31"/>
      <x:c r="KNW22" s="31"/>
      <x:c r="KNX22" s="31"/>
      <x:c r="KNY22" s="31"/>
      <x:c r="KNZ22" s="31"/>
      <x:c r="KOA22" s="31"/>
      <x:c r="KOB22" s="31"/>
      <x:c r="KOC22" s="31"/>
      <x:c r="KOD22" s="31"/>
      <x:c r="KOE22" s="31"/>
      <x:c r="KOF22" s="31"/>
      <x:c r="KOG22" s="31"/>
      <x:c r="KOH22" s="31"/>
      <x:c r="KOI22" s="31"/>
      <x:c r="KOJ22" s="31"/>
      <x:c r="KOK22" s="31"/>
      <x:c r="KOL22" s="31"/>
      <x:c r="KOM22" s="31"/>
      <x:c r="KON22" s="31"/>
      <x:c r="KOO22" s="31"/>
      <x:c r="KOP22" s="31"/>
      <x:c r="KOQ22" s="31"/>
      <x:c r="KOR22" s="31"/>
      <x:c r="KOS22" s="31"/>
      <x:c r="KOT22" s="31"/>
      <x:c r="KOU22" s="31"/>
      <x:c r="KOV22" s="31"/>
      <x:c r="KOW22" s="31"/>
      <x:c r="KOX22" s="31"/>
      <x:c r="KOY22" s="31"/>
      <x:c r="KOZ22" s="31"/>
      <x:c r="KPA22" s="31"/>
      <x:c r="KPB22" s="31"/>
      <x:c r="KPC22" s="31"/>
      <x:c r="KPD22" s="31"/>
      <x:c r="KPE22" s="31"/>
      <x:c r="KPF22" s="31"/>
      <x:c r="KPG22" s="31"/>
      <x:c r="KPH22" s="31"/>
      <x:c r="KPI22" s="31"/>
      <x:c r="KPJ22" s="31"/>
      <x:c r="KPK22" s="31"/>
      <x:c r="KPL22" s="31"/>
      <x:c r="KPM22" s="31"/>
      <x:c r="KPN22" s="31"/>
      <x:c r="KPO22" s="31"/>
      <x:c r="KPP22" s="31"/>
      <x:c r="KPQ22" s="31"/>
      <x:c r="KPR22" s="31"/>
      <x:c r="KPS22" s="31"/>
      <x:c r="KPT22" s="31"/>
      <x:c r="KPU22" s="31"/>
      <x:c r="KPV22" s="31"/>
      <x:c r="KPW22" s="31"/>
      <x:c r="KPX22" s="31"/>
      <x:c r="KPY22" s="31"/>
      <x:c r="KPZ22" s="31"/>
      <x:c r="KQA22" s="31"/>
      <x:c r="KQB22" s="31"/>
      <x:c r="KQC22" s="31"/>
      <x:c r="KQD22" s="31"/>
      <x:c r="KQE22" s="31"/>
      <x:c r="KQF22" s="31"/>
      <x:c r="KQG22" s="31"/>
      <x:c r="KQH22" s="31"/>
      <x:c r="KQI22" s="31"/>
      <x:c r="KQJ22" s="31"/>
      <x:c r="KQK22" s="31"/>
      <x:c r="KQL22" s="31"/>
      <x:c r="KQM22" s="31"/>
      <x:c r="KQN22" s="31"/>
      <x:c r="KQO22" s="31"/>
      <x:c r="KQP22" s="31"/>
      <x:c r="KQQ22" s="31"/>
      <x:c r="KQR22" s="31"/>
      <x:c r="KQS22" s="31"/>
      <x:c r="KQT22" s="31"/>
      <x:c r="KQU22" s="31"/>
      <x:c r="KQV22" s="31"/>
      <x:c r="KQW22" s="31"/>
      <x:c r="KQX22" s="31"/>
      <x:c r="KQY22" s="31"/>
      <x:c r="KQZ22" s="31"/>
      <x:c r="KRA22" s="31"/>
      <x:c r="KRB22" s="31"/>
      <x:c r="KRC22" s="31"/>
      <x:c r="KRD22" s="31"/>
      <x:c r="KRE22" s="31"/>
      <x:c r="KRF22" s="31"/>
      <x:c r="KRG22" s="31"/>
      <x:c r="KRH22" s="31"/>
      <x:c r="KRI22" s="31"/>
      <x:c r="KRJ22" s="31"/>
      <x:c r="KRK22" s="31"/>
      <x:c r="KRL22" s="31"/>
      <x:c r="KRM22" s="31"/>
      <x:c r="KRN22" s="31"/>
      <x:c r="KRO22" s="31"/>
      <x:c r="KRP22" s="31"/>
      <x:c r="KRQ22" s="31"/>
      <x:c r="KRR22" s="31"/>
      <x:c r="KRS22" s="31"/>
      <x:c r="KRT22" s="31"/>
      <x:c r="KRU22" s="31"/>
      <x:c r="KRV22" s="31"/>
      <x:c r="KRW22" s="31"/>
      <x:c r="KRX22" s="31"/>
      <x:c r="KRY22" s="31"/>
      <x:c r="KRZ22" s="31"/>
      <x:c r="KSA22" s="31"/>
      <x:c r="KSB22" s="31"/>
      <x:c r="KSC22" s="31"/>
      <x:c r="KSD22" s="31"/>
      <x:c r="KSE22" s="31"/>
      <x:c r="KSF22" s="31"/>
      <x:c r="KSG22" s="31"/>
      <x:c r="KSH22" s="31"/>
      <x:c r="KSI22" s="31"/>
      <x:c r="KSJ22" s="31"/>
      <x:c r="KSK22" s="31"/>
      <x:c r="KSL22" s="31"/>
      <x:c r="KSM22" s="31"/>
      <x:c r="KSN22" s="31"/>
      <x:c r="KSO22" s="31"/>
      <x:c r="KSP22" s="31"/>
      <x:c r="KSQ22" s="31"/>
      <x:c r="KSR22" s="31"/>
      <x:c r="KSS22" s="31"/>
      <x:c r="KST22" s="31"/>
      <x:c r="KSU22" s="31"/>
      <x:c r="KSV22" s="31"/>
      <x:c r="KSW22" s="31"/>
      <x:c r="KSX22" s="31"/>
      <x:c r="KSY22" s="31"/>
      <x:c r="KSZ22" s="31"/>
      <x:c r="KTA22" s="31"/>
      <x:c r="KTB22" s="31"/>
      <x:c r="KTC22" s="31"/>
      <x:c r="KTD22" s="31"/>
      <x:c r="KTE22" s="31"/>
      <x:c r="KTF22" s="31"/>
      <x:c r="KTG22" s="31"/>
      <x:c r="KTH22" s="31"/>
      <x:c r="KTI22" s="31"/>
      <x:c r="KTJ22" s="31"/>
      <x:c r="KTK22" s="31"/>
      <x:c r="KTL22" s="31"/>
      <x:c r="KTM22" s="31"/>
      <x:c r="KTN22" s="31"/>
      <x:c r="KTO22" s="31"/>
      <x:c r="KTP22" s="31"/>
      <x:c r="KTQ22" s="31"/>
      <x:c r="KTR22" s="31"/>
      <x:c r="KTS22" s="31"/>
      <x:c r="KTT22" s="31"/>
      <x:c r="KTU22" s="31"/>
      <x:c r="KTV22" s="31"/>
      <x:c r="KTW22" s="31"/>
      <x:c r="KTX22" s="31"/>
      <x:c r="KTY22" s="31"/>
      <x:c r="KTZ22" s="31"/>
      <x:c r="KUA22" s="31"/>
      <x:c r="KUB22" s="31"/>
      <x:c r="KUC22" s="31"/>
      <x:c r="KUD22" s="31"/>
      <x:c r="KUE22" s="31"/>
      <x:c r="KUF22" s="31"/>
      <x:c r="KUG22" s="31"/>
      <x:c r="KUH22" s="31"/>
      <x:c r="KUI22" s="31"/>
      <x:c r="KUJ22" s="31"/>
      <x:c r="KUK22" s="31"/>
      <x:c r="KUL22" s="31"/>
      <x:c r="KUM22" s="31"/>
      <x:c r="KUN22" s="31"/>
      <x:c r="KUO22" s="31"/>
      <x:c r="KUP22" s="31"/>
      <x:c r="KUQ22" s="31"/>
      <x:c r="KUR22" s="31"/>
      <x:c r="KUS22" s="31"/>
      <x:c r="KUT22" s="31"/>
      <x:c r="KUU22" s="31"/>
      <x:c r="KUV22" s="31"/>
      <x:c r="KUW22" s="31"/>
      <x:c r="KUX22" s="31"/>
      <x:c r="KUY22" s="31"/>
      <x:c r="KUZ22" s="31"/>
      <x:c r="KVA22" s="31"/>
      <x:c r="KVB22" s="31"/>
      <x:c r="KVC22" s="31"/>
      <x:c r="KVD22" s="31"/>
      <x:c r="KVE22" s="31"/>
      <x:c r="KVF22" s="31"/>
      <x:c r="KVG22" s="31"/>
      <x:c r="KVH22" s="31"/>
      <x:c r="KVI22" s="31"/>
      <x:c r="KVJ22" s="31"/>
      <x:c r="KVK22" s="31"/>
      <x:c r="KVL22" s="31"/>
      <x:c r="KVM22" s="31"/>
      <x:c r="KVN22" s="31"/>
      <x:c r="KVO22" s="31"/>
      <x:c r="KVP22" s="31"/>
      <x:c r="KVQ22" s="31"/>
      <x:c r="KVR22" s="31"/>
      <x:c r="KVS22" s="31"/>
      <x:c r="KVT22" s="31"/>
      <x:c r="KVU22" s="31"/>
      <x:c r="KVV22" s="31"/>
      <x:c r="KVW22" s="31"/>
      <x:c r="KVX22" s="31"/>
      <x:c r="KVY22" s="31"/>
      <x:c r="KVZ22" s="31"/>
      <x:c r="KWA22" s="31"/>
      <x:c r="KWB22" s="31"/>
      <x:c r="KWC22" s="31"/>
      <x:c r="KWD22" s="31"/>
      <x:c r="KWE22" s="31"/>
      <x:c r="KWF22" s="31"/>
      <x:c r="KWG22" s="31"/>
      <x:c r="KWH22" s="31"/>
      <x:c r="KWI22" s="31"/>
      <x:c r="KWJ22" s="31"/>
      <x:c r="KWK22" s="31"/>
      <x:c r="KWL22" s="31"/>
      <x:c r="KWM22" s="31"/>
      <x:c r="KWN22" s="31"/>
      <x:c r="KWO22" s="31"/>
      <x:c r="KWP22" s="31"/>
      <x:c r="KWQ22" s="31"/>
      <x:c r="KWR22" s="31"/>
      <x:c r="KWS22" s="31"/>
      <x:c r="KWT22" s="31"/>
      <x:c r="KWU22" s="31"/>
      <x:c r="KWV22" s="31"/>
      <x:c r="KWW22" s="31"/>
      <x:c r="KWX22" s="31"/>
      <x:c r="KWY22" s="31"/>
      <x:c r="KWZ22" s="31"/>
      <x:c r="KXA22" s="31"/>
      <x:c r="KXB22" s="31"/>
      <x:c r="KXC22" s="31"/>
      <x:c r="KXD22" s="31"/>
      <x:c r="KXE22" s="31"/>
      <x:c r="KXF22" s="31"/>
      <x:c r="KXG22" s="31"/>
      <x:c r="KXH22" s="31"/>
      <x:c r="KXI22" s="31"/>
      <x:c r="KXJ22" s="31"/>
      <x:c r="KXK22" s="31"/>
      <x:c r="KXL22" s="31"/>
      <x:c r="KXM22" s="31"/>
      <x:c r="KXN22" s="31"/>
      <x:c r="KXO22" s="31"/>
      <x:c r="KXP22" s="31"/>
      <x:c r="KXQ22" s="31"/>
      <x:c r="KXR22" s="31"/>
      <x:c r="KXS22" s="31"/>
      <x:c r="KXT22" s="31"/>
      <x:c r="KXU22" s="31"/>
      <x:c r="KXV22" s="31"/>
      <x:c r="KXW22" s="31"/>
      <x:c r="KXX22" s="31"/>
      <x:c r="KXY22" s="31"/>
      <x:c r="KXZ22" s="31"/>
      <x:c r="KYA22" s="31"/>
      <x:c r="KYB22" s="31"/>
      <x:c r="KYC22" s="31"/>
      <x:c r="KYD22" s="31"/>
      <x:c r="KYE22" s="31"/>
      <x:c r="KYF22" s="31"/>
      <x:c r="KYG22" s="31"/>
      <x:c r="KYH22" s="31"/>
      <x:c r="KYI22" s="31"/>
      <x:c r="KYJ22" s="31"/>
      <x:c r="KYK22" s="31"/>
      <x:c r="KYL22" s="31"/>
      <x:c r="KYM22" s="31"/>
      <x:c r="KYN22" s="31"/>
      <x:c r="KYO22" s="31"/>
      <x:c r="KYP22" s="31"/>
      <x:c r="KYQ22" s="31"/>
      <x:c r="KYR22" s="31"/>
      <x:c r="KYS22" s="31"/>
      <x:c r="KYT22" s="31"/>
      <x:c r="KYU22" s="31"/>
      <x:c r="KYV22" s="31"/>
      <x:c r="KYW22" s="31"/>
      <x:c r="KYX22" s="31"/>
      <x:c r="KYY22" s="31"/>
      <x:c r="KYZ22" s="31"/>
      <x:c r="KZA22" s="31"/>
      <x:c r="KZB22" s="31"/>
      <x:c r="KZC22" s="31"/>
      <x:c r="KZD22" s="31"/>
      <x:c r="KZE22" s="31"/>
      <x:c r="KZF22" s="31"/>
      <x:c r="KZG22" s="31"/>
      <x:c r="KZH22" s="31"/>
      <x:c r="KZI22" s="31"/>
      <x:c r="KZJ22" s="31"/>
      <x:c r="KZK22" s="31"/>
      <x:c r="KZL22" s="31"/>
      <x:c r="KZM22" s="31"/>
      <x:c r="KZN22" s="31"/>
      <x:c r="KZO22" s="31"/>
      <x:c r="KZP22" s="31"/>
      <x:c r="KZQ22" s="31"/>
      <x:c r="KZR22" s="31"/>
      <x:c r="KZS22" s="31"/>
      <x:c r="KZT22" s="31"/>
      <x:c r="KZU22" s="31"/>
      <x:c r="KZV22" s="31"/>
      <x:c r="KZW22" s="31"/>
      <x:c r="KZX22" s="31"/>
      <x:c r="KZY22" s="31"/>
      <x:c r="KZZ22" s="31"/>
      <x:c r="LAA22" s="31"/>
      <x:c r="LAB22" s="31"/>
      <x:c r="LAC22" s="31"/>
      <x:c r="LAD22" s="31"/>
      <x:c r="LAE22" s="31"/>
      <x:c r="LAF22" s="31"/>
      <x:c r="LAG22" s="31"/>
      <x:c r="LAH22" s="31"/>
      <x:c r="LAI22" s="31"/>
      <x:c r="LAJ22" s="31"/>
      <x:c r="LAK22" s="31"/>
      <x:c r="LAL22" s="31"/>
      <x:c r="LAM22" s="31"/>
      <x:c r="LAN22" s="31"/>
      <x:c r="LAO22" s="31"/>
      <x:c r="LAP22" s="31"/>
      <x:c r="LAQ22" s="31"/>
      <x:c r="LAR22" s="31"/>
      <x:c r="LAS22" s="31"/>
      <x:c r="LAT22" s="31"/>
      <x:c r="LAU22" s="31"/>
      <x:c r="LAV22" s="31"/>
      <x:c r="LAW22" s="31"/>
      <x:c r="LAX22" s="31"/>
      <x:c r="LAY22" s="31"/>
      <x:c r="LAZ22" s="31"/>
      <x:c r="LBA22" s="31"/>
      <x:c r="LBB22" s="31"/>
      <x:c r="LBC22" s="31"/>
      <x:c r="LBD22" s="31"/>
      <x:c r="LBE22" s="31"/>
      <x:c r="LBF22" s="31"/>
      <x:c r="LBG22" s="31"/>
      <x:c r="LBH22" s="31"/>
      <x:c r="LBI22" s="31"/>
      <x:c r="LBJ22" s="31"/>
      <x:c r="LBK22" s="31"/>
      <x:c r="LBL22" s="31"/>
      <x:c r="LBM22" s="31"/>
      <x:c r="LBN22" s="31"/>
      <x:c r="LBO22" s="31"/>
      <x:c r="LBP22" s="31"/>
      <x:c r="LBQ22" s="31"/>
      <x:c r="LBR22" s="31"/>
      <x:c r="LBS22" s="31"/>
      <x:c r="LBT22" s="31"/>
      <x:c r="LBU22" s="31"/>
      <x:c r="LBV22" s="31"/>
      <x:c r="LBW22" s="31"/>
      <x:c r="LBX22" s="31"/>
      <x:c r="LBY22" s="31"/>
      <x:c r="LBZ22" s="31"/>
      <x:c r="LCA22" s="31"/>
      <x:c r="LCB22" s="31"/>
      <x:c r="LCC22" s="31"/>
      <x:c r="LCD22" s="31"/>
      <x:c r="LCE22" s="31"/>
      <x:c r="LCF22" s="31"/>
      <x:c r="LCG22" s="31"/>
      <x:c r="LCH22" s="31"/>
      <x:c r="LCI22" s="31"/>
      <x:c r="LCJ22" s="31"/>
      <x:c r="LCK22" s="31"/>
      <x:c r="LCL22" s="31"/>
      <x:c r="LCM22" s="31"/>
      <x:c r="LCN22" s="31"/>
      <x:c r="LCO22" s="31"/>
      <x:c r="LCP22" s="31"/>
      <x:c r="LCQ22" s="31"/>
      <x:c r="LCR22" s="31"/>
      <x:c r="LCS22" s="31"/>
      <x:c r="LCT22" s="31"/>
      <x:c r="LCU22" s="31"/>
      <x:c r="LCV22" s="31"/>
      <x:c r="LCW22" s="31"/>
      <x:c r="LCX22" s="31"/>
      <x:c r="LCY22" s="31"/>
      <x:c r="LCZ22" s="31"/>
      <x:c r="LDA22" s="31"/>
      <x:c r="LDB22" s="31"/>
      <x:c r="LDC22" s="31"/>
      <x:c r="LDD22" s="31"/>
      <x:c r="LDE22" s="31"/>
      <x:c r="LDF22" s="31"/>
      <x:c r="LDG22" s="31"/>
      <x:c r="LDH22" s="31"/>
      <x:c r="LDI22" s="31"/>
      <x:c r="LDJ22" s="31"/>
      <x:c r="LDK22" s="31"/>
      <x:c r="LDL22" s="31"/>
      <x:c r="LDM22" s="31"/>
      <x:c r="LDN22" s="31"/>
      <x:c r="LDO22" s="31"/>
      <x:c r="LDP22" s="31"/>
      <x:c r="LDQ22" s="31"/>
      <x:c r="LDR22" s="31"/>
      <x:c r="LDS22" s="31"/>
      <x:c r="LDT22" s="31"/>
      <x:c r="LDU22" s="31"/>
      <x:c r="LDV22" s="31"/>
      <x:c r="LDW22" s="31"/>
      <x:c r="LDX22" s="31"/>
      <x:c r="LDY22" s="31"/>
      <x:c r="LDZ22" s="31"/>
      <x:c r="LEA22" s="31"/>
      <x:c r="LEB22" s="31"/>
      <x:c r="LEC22" s="31"/>
      <x:c r="LED22" s="31"/>
      <x:c r="LEE22" s="31"/>
      <x:c r="LEF22" s="31"/>
      <x:c r="LEG22" s="31"/>
      <x:c r="LEH22" s="31"/>
      <x:c r="LEI22" s="31"/>
      <x:c r="LEJ22" s="31"/>
      <x:c r="LEK22" s="31"/>
      <x:c r="LEL22" s="31"/>
      <x:c r="LEM22" s="31"/>
      <x:c r="LEN22" s="31"/>
      <x:c r="LEO22" s="31"/>
      <x:c r="LEP22" s="31"/>
      <x:c r="LEQ22" s="31"/>
      <x:c r="LER22" s="31"/>
      <x:c r="LES22" s="31"/>
      <x:c r="LET22" s="31"/>
      <x:c r="LEU22" s="31"/>
      <x:c r="LEV22" s="31"/>
      <x:c r="LEW22" s="31"/>
      <x:c r="LEX22" s="31"/>
      <x:c r="LEY22" s="31"/>
      <x:c r="LEZ22" s="31"/>
      <x:c r="LFA22" s="31"/>
      <x:c r="LFB22" s="31"/>
      <x:c r="LFC22" s="31"/>
      <x:c r="LFD22" s="31"/>
      <x:c r="LFE22" s="31"/>
      <x:c r="LFF22" s="31"/>
      <x:c r="LFG22" s="31"/>
      <x:c r="LFH22" s="31"/>
      <x:c r="LFI22" s="31"/>
      <x:c r="LFJ22" s="31"/>
      <x:c r="LFK22" s="31"/>
      <x:c r="LFL22" s="31"/>
      <x:c r="LFM22" s="31"/>
      <x:c r="LFN22" s="31"/>
      <x:c r="LFO22" s="31"/>
      <x:c r="LFP22" s="31"/>
      <x:c r="LFQ22" s="31"/>
      <x:c r="LFR22" s="31"/>
      <x:c r="LFS22" s="31"/>
      <x:c r="LFT22" s="31"/>
      <x:c r="LFU22" s="31"/>
      <x:c r="LFV22" s="31"/>
      <x:c r="LFW22" s="31"/>
      <x:c r="LFX22" s="31"/>
      <x:c r="LFY22" s="31"/>
      <x:c r="LFZ22" s="31"/>
      <x:c r="LGA22" s="31"/>
      <x:c r="LGB22" s="31"/>
      <x:c r="LGC22" s="31"/>
      <x:c r="LGD22" s="31"/>
      <x:c r="LGE22" s="31"/>
      <x:c r="LGF22" s="31"/>
      <x:c r="LGG22" s="31"/>
      <x:c r="LGH22" s="31"/>
      <x:c r="LGI22" s="31"/>
      <x:c r="LGJ22" s="31"/>
      <x:c r="LGK22" s="31"/>
      <x:c r="LGL22" s="31"/>
      <x:c r="LGM22" s="31"/>
      <x:c r="LGN22" s="31"/>
      <x:c r="LGO22" s="31"/>
      <x:c r="LGP22" s="31"/>
      <x:c r="LGQ22" s="31"/>
      <x:c r="LGR22" s="31"/>
      <x:c r="LGS22" s="31"/>
      <x:c r="LGT22" s="31"/>
      <x:c r="LGU22" s="31"/>
      <x:c r="LGV22" s="31"/>
      <x:c r="LGW22" s="31"/>
      <x:c r="LGX22" s="31"/>
      <x:c r="LGY22" s="31"/>
      <x:c r="LGZ22" s="31"/>
      <x:c r="LHA22" s="31"/>
      <x:c r="LHB22" s="31"/>
      <x:c r="LHC22" s="31"/>
      <x:c r="LHD22" s="31"/>
      <x:c r="LHE22" s="31"/>
      <x:c r="LHF22" s="31"/>
      <x:c r="LHG22" s="31"/>
      <x:c r="LHH22" s="31"/>
      <x:c r="LHI22" s="31"/>
      <x:c r="LHJ22" s="31"/>
      <x:c r="LHK22" s="31"/>
      <x:c r="LHL22" s="31"/>
      <x:c r="LHM22" s="31"/>
      <x:c r="LHN22" s="31"/>
      <x:c r="LHO22" s="31"/>
      <x:c r="LHP22" s="31"/>
      <x:c r="LHQ22" s="31"/>
      <x:c r="LHR22" s="31"/>
      <x:c r="LHS22" s="31"/>
      <x:c r="LHT22" s="31"/>
      <x:c r="LHU22" s="31"/>
      <x:c r="LHV22" s="31"/>
      <x:c r="LHW22" s="31"/>
      <x:c r="LHX22" s="31"/>
      <x:c r="LHY22" s="31"/>
      <x:c r="LHZ22" s="31"/>
      <x:c r="LIA22" s="31"/>
      <x:c r="LIB22" s="31"/>
      <x:c r="LIC22" s="31"/>
      <x:c r="LID22" s="31"/>
      <x:c r="LIE22" s="31"/>
      <x:c r="LIF22" s="31"/>
      <x:c r="LIG22" s="31"/>
      <x:c r="LIH22" s="31"/>
      <x:c r="LII22" s="31"/>
      <x:c r="LIJ22" s="31"/>
      <x:c r="LIK22" s="31"/>
      <x:c r="LIL22" s="31"/>
      <x:c r="LIM22" s="31"/>
      <x:c r="LIN22" s="31"/>
      <x:c r="LIO22" s="31"/>
      <x:c r="LIP22" s="31"/>
      <x:c r="LIQ22" s="31"/>
      <x:c r="LIR22" s="31"/>
      <x:c r="LIS22" s="31"/>
      <x:c r="LIT22" s="31"/>
      <x:c r="LIU22" s="31"/>
      <x:c r="LIV22" s="31"/>
      <x:c r="LIW22" s="31"/>
      <x:c r="LIX22" s="31"/>
      <x:c r="LIY22" s="31"/>
      <x:c r="LIZ22" s="31"/>
      <x:c r="LJA22" s="31"/>
      <x:c r="LJB22" s="31"/>
      <x:c r="LJC22" s="31"/>
      <x:c r="LJD22" s="31"/>
      <x:c r="LJE22" s="31"/>
      <x:c r="LJF22" s="31"/>
      <x:c r="LJG22" s="31"/>
      <x:c r="LJH22" s="31"/>
      <x:c r="LJI22" s="31"/>
      <x:c r="LJJ22" s="31"/>
      <x:c r="LJK22" s="31"/>
      <x:c r="LJL22" s="31"/>
      <x:c r="LJM22" s="31"/>
      <x:c r="LJN22" s="31"/>
      <x:c r="LJO22" s="31"/>
      <x:c r="LJP22" s="31"/>
      <x:c r="LJQ22" s="31"/>
      <x:c r="LJR22" s="31"/>
      <x:c r="LJS22" s="31"/>
      <x:c r="LJT22" s="31"/>
      <x:c r="LJU22" s="31"/>
      <x:c r="LJV22" s="31"/>
      <x:c r="LJW22" s="31"/>
      <x:c r="LJX22" s="31"/>
      <x:c r="LJY22" s="31"/>
      <x:c r="LJZ22" s="31"/>
      <x:c r="LKA22" s="31"/>
      <x:c r="LKB22" s="31"/>
      <x:c r="LKC22" s="31"/>
      <x:c r="LKD22" s="31"/>
      <x:c r="LKE22" s="31"/>
      <x:c r="LKF22" s="31"/>
      <x:c r="LKG22" s="31"/>
      <x:c r="LKH22" s="31"/>
      <x:c r="LKI22" s="31"/>
      <x:c r="LKJ22" s="31"/>
      <x:c r="LKK22" s="31"/>
      <x:c r="LKL22" s="31"/>
      <x:c r="LKM22" s="31"/>
      <x:c r="LKN22" s="31"/>
      <x:c r="LKO22" s="31"/>
      <x:c r="LKP22" s="31"/>
      <x:c r="LKQ22" s="31"/>
      <x:c r="LKR22" s="31"/>
      <x:c r="LKS22" s="31"/>
      <x:c r="LKT22" s="31"/>
      <x:c r="LKU22" s="31"/>
      <x:c r="LKV22" s="31"/>
      <x:c r="LKW22" s="31"/>
      <x:c r="LKX22" s="31"/>
      <x:c r="LKY22" s="31"/>
      <x:c r="LKZ22" s="31"/>
      <x:c r="LLA22" s="31"/>
      <x:c r="LLB22" s="31"/>
      <x:c r="LLC22" s="31"/>
      <x:c r="LLD22" s="31"/>
      <x:c r="LLE22" s="31"/>
      <x:c r="LLF22" s="31"/>
      <x:c r="LLG22" s="31"/>
      <x:c r="LLH22" s="31"/>
      <x:c r="LLI22" s="31"/>
      <x:c r="LLJ22" s="31"/>
      <x:c r="LLK22" s="31"/>
      <x:c r="LLL22" s="31"/>
      <x:c r="LLM22" s="31"/>
      <x:c r="LLN22" s="31"/>
      <x:c r="LLO22" s="31"/>
      <x:c r="LLP22" s="31"/>
      <x:c r="LLQ22" s="31"/>
      <x:c r="LLR22" s="31"/>
      <x:c r="LLS22" s="31"/>
      <x:c r="LLT22" s="31"/>
      <x:c r="LLU22" s="31"/>
      <x:c r="LLV22" s="31"/>
      <x:c r="LLW22" s="31"/>
      <x:c r="LLX22" s="31"/>
      <x:c r="LLY22" s="31"/>
      <x:c r="LLZ22" s="31"/>
      <x:c r="LMA22" s="31"/>
      <x:c r="LMB22" s="31"/>
      <x:c r="LMC22" s="31"/>
      <x:c r="LMD22" s="31"/>
      <x:c r="LME22" s="31"/>
      <x:c r="LMF22" s="31"/>
      <x:c r="LMG22" s="31"/>
      <x:c r="LMH22" s="31"/>
      <x:c r="LMI22" s="31"/>
      <x:c r="LMJ22" s="31"/>
      <x:c r="LMK22" s="31"/>
      <x:c r="LML22" s="31"/>
      <x:c r="LMM22" s="31"/>
      <x:c r="LMN22" s="31"/>
      <x:c r="LMO22" s="31"/>
      <x:c r="LMP22" s="31"/>
      <x:c r="LMQ22" s="31"/>
      <x:c r="LMR22" s="31"/>
      <x:c r="LMS22" s="31"/>
      <x:c r="LMT22" s="31"/>
      <x:c r="LMU22" s="31"/>
      <x:c r="LMV22" s="31"/>
      <x:c r="LMW22" s="31"/>
      <x:c r="LMX22" s="31"/>
      <x:c r="LMY22" s="31"/>
      <x:c r="LMZ22" s="31"/>
      <x:c r="LNA22" s="31"/>
      <x:c r="LNB22" s="31"/>
      <x:c r="LNC22" s="31"/>
      <x:c r="LND22" s="31"/>
      <x:c r="LNE22" s="31"/>
      <x:c r="LNF22" s="31"/>
      <x:c r="LNG22" s="31"/>
      <x:c r="LNH22" s="31"/>
      <x:c r="LNI22" s="31"/>
      <x:c r="LNJ22" s="31"/>
      <x:c r="LNK22" s="31"/>
      <x:c r="LNL22" s="31"/>
      <x:c r="LNM22" s="31"/>
      <x:c r="LNN22" s="31"/>
      <x:c r="LNO22" s="31"/>
      <x:c r="LNP22" s="31"/>
      <x:c r="LNQ22" s="31"/>
      <x:c r="LNR22" s="31"/>
      <x:c r="LNS22" s="31"/>
      <x:c r="LNT22" s="31"/>
      <x:c r="LNU22" s="31"/>
      <x:c r="LNV22" s="31"/>
      <x:c r="LNW22" s="31"/>
      <x:c r="LNX22" s="31"/>
      <x:c r="LNY22" s="31"/>
      <x:c r="LNZ22" s="31"/>
      <x:c r="LOA22" s="31"/>
      <x:c r="LOB22" s="31"/>
      <x:c r="LOC22" s="31"/>
      <x:c r="LOD22" s="31"/>
      <x:c r="LOE22" s="31"/>
      <x:c r="LOF22" s="31"/>
      <x:c r="LOG22" s="31"/>
      <x:c r="LOH22" s="31"/>
      <x:c r="LOI22" s="31"/>
      <x:c r="LOJ22" s="31"/>
      <x:c r="LOK22" s="31"/>
      <x:c r="LOL22" s="31"/>
      <x:c r="LOM22" s="31"/>
      <x:c r="LON22" s="31"/>
      <x:c r="LOO22" s="31"/>
      <x:c r="LOP22" s="31"/>
      <x:c r="LOQ22" s="31"/>
      <x:c r="LOR22" s="31"/>
      <x:c r="LOS22" s="31"/>
      <x:c r="LOT22" s="31"/>
      <x:c r="LOU22" s="31"/>
      <x:c r="LOV22" s="31"/>
      <x:c r="LOW22" s="31"/>
      <x:c r="LOX22" s="31"/>
      <x:c r="LOY22" s="31"/>
      <x:c r="LOZ22" s="31"/>
      <x:c r="LPA22" s="31"/>
      <x:c r="LPB22" s="31"/>
      <x:c r="LPC22" s="31"/>
      <x:c r="LPD22" s="31"/>
      <x:c r="LPE22" s="31"/>
      <x:c r="LPF22" s="31"/>
      <x:c r="LPG22" s="31"/>
      <x:c r="LPH22" s="31"/>
      <x:c r="LPI22" s="31"/>
      <x:c r="LPJ22" s="31"/>
      <x:c r="LPK22" s="31"/>
      <x:c r="LPL22" s="31"/>
      <x:c r="LPM22" s="31"/>
      <x:c r="LPN22" s="31"/>
      <x:c r="LPO22" s="31"/>
      <x:c r="LPP22" s="31"/>
      <x:c r="LPQ22" s="31"/>
      <x:c r="LPR22" s="31"/>
      <x:c r="LPS22" s="31"/>
      <x:c r="LPT22" s="31"/>
      <x:c r="LPU22" s="31"/>
      <x:c r="LPV22" s="31"/>
      <x:c r="LPW22" s="31"/>
      <x:c r="LPX22" s="31"/>
      <x:c r="LPY22" s="31"/>
      <x:c r="LPZ22" s="31"/>
      <x:c r="LQA22" s="31"/>
      <x:c r="LQB22" s="31"/>
      <x:c r="LQC22" s="31"/>
      <x:c r="LQD22" s="31"/>
      <x:c r="LQE22" s="31"/>
      <x:c r="LQF22" s="31"/>
      <x:c r="LQG22" s="31"/>
      <x:c r="LQH22" s="31"/>
      <x:c r="LQI22" s="31"/>
      <x:c r="LQJ22" s="31"/>
      <x:c r="LQK22" s="31"/>
      <x:c r="LQL22" s="31"/>
      <x:c r="LQM22" s="31"/>
      <x:c r="LQN22" s="31"/>
      <x:c r="LQO22" s="31"/>
      <x:c r="LQP22" s="31"/>
      <x:c r="LQQ22" s="31"/>
      <x:c r="LQR22" s="31"/>
      <x:c r="LQS22" s="31"/>
      <x:c r="LQT22" s="31"/>
      <x:c r="LQU22" s="31"/>
      <x:c r="LQV22" s="31"/>
      <x:c r="LQW22" s="31"/>
      <x:c r="LQX22" s="31"/>
      <x:c r="LQY22" s="31"/>
      <x:c r="LQZ22" s="31"/>
      <x:c r="LRA22" s="31"/>
      <x:c r="LRB22" s="31"/>
      <x:c r="LRC22" s="31"/>
      <x:c r="LRD22" s="31"/>
      <x:c r="LRE22" s="31"/>
      <x:c r="LRF22" s="31"/>
      <x:c r="LRG22" s="31"/>
      <x:c r="LRH22" s="31"/>
      <x:c r="LRI22" s="31"/>
      <x:c r="LRJ22" s="31"/>
      <x:c r="LRK22" s="31"/>
      <x:c r="LRL22" s="31"/>
      <x:c r="LRM22" s="31"/>
      <x:c r="LRN22" s="31"/>
      <x:c r="LRO22" s="31"/>
      <x:c r="LRP22" s="31"/>
      <x:c r="LRQ22" s="31"/>
      <x:c r="LRR22" s="31"/>
      <x:c r="LRS22" s="31"/>
      <x:c r="LRT22" s="31"/>
      <x:c r="LRU22" s="31"/>
      <x:c r="LRV22" s="31"/>
      <x:c r="LRW22" s="31"/>
      <x:c r="LRX22" s="31"/>
      <x:c r="LRY22" s="31"/>
      <x:c r="LRZ22" s="31"/>
      <x:c r="LSA22" s="31"/>
      <x:c r="LSB22" s="31"/>
      <x:c r="LSC22" s="31"/>
      <x:c r="LSD22" s="31"/>
      <x:c r="LSE22" s="31"/>
      <x:c r="LSF22" s="31"/>
      <x:c r="LSG22" s="31"/>
      <x:c r="LSH22" s="31"/>
      <x:c r="LSI22" s="31"/>
      <x:c r="LSJ22" s="31"/>
      <x:c r="LSK22" s="31"/>
      <x:c r="LSL22" s="31"/>
      <x:c r="LSM22" s="31"/>
      <x:c r="LSN22" s="31"/>
      <x:c r="LSO22" s="31"/>
      <x:c r="LSP22" s="31"/>
      <x:c r="LSQ22" s="31"/>
      <x:c r="LSR22" s="31"/>
      <x:c r="LSS22" s="31"/>
      <x:c r="LST22" s="31"/>
      <x:c r="LSU22" s="31"/>
      <x:c r="LSV22" s="31"/>
      <x:c r="LSW22" s="31"/>
      <x:c r="LSX22" s="31"/>
      <x:c r="LSY22" s="31"/>
      <x:c r="LSZ22" s="31"/>
      <x:c r="LTA22" s="31"/>
      <x:c r="LTB22" s="31"/>
      <x:c r="LTC22" s="31"/>
      <x:c r="LTD22" s="31"/>
      <x:c r="LTE22" s="31"/>
      <x:c r="LTF22" s="31"/>
      <x:c r="LTG22" s="31"/>
      <x:c r="LTH22" s="31"/>
      <x:c r="LTI22" s="31"/>
      <x:c r="LTJ22" s="31"/>
      <x:c r="LTK22" s="31"/>
      <x:c r="LTL22" s="31"/>
      <x:c r="LTM22" s="31"/>
      <x:c r="LTN22" s="31"/>
      <x:c r="LTO22" s="31"/>
      <x:c r="LTP22" s="31"/>
      <x:c r="LTQ22" s="31"/>
      <x:c r="LTR22" s="31"/>
      <x:c r="LTS22" s="31"/>
      <x:c r="LTT22" s="31"/>
      <x:c r="LTU22" s="31"/>
      <x:c r="LTV22" s="31"/>
      <x:c r="LTW22" s="31"/>
      <x:c r="LTX22" s="31"/>
      <x:c r="LTY22" s="31"/>
      <x:c r="LTZ22" s="31"/>
      <x:c r="LUA22" s="31"/>
      <x:c r="LUB22" s="31"/>
      <x:c r="LUC22" s="31"/>
      <x:c r="LUD22" s="31"/>
      <x:c r="LUE22" s="31"/>
      <x:c r="LUF22" s="31"/>
      <x:c r="LUG22" s="31"/>
      <x:c r="LUH22" s="31"/>
      <x:c r="LUI22" s="31"/>
      <x:c r="LUJ22" s="31"/>
      <x:c r="LUK22" s="31"/>
      <x:c r="LUL22" s="31"/>
      <x:c r="LUM22" s="31"/>
      <x:c r="LUN22" s="31"/>
      <x:c r="LUO22" s="31"/>
      <x:c r="LUP22" s="31"/>
      <x:c r="LUQ22" s="31"/>
      <x:c r="LUR22" s="31"/>
      <x:c r="LUS22" s="31"/>
      <x:c r="LUT22" s="31"/>
      <x:c r="LUU22" s="31"/>
      <x:c r="LUV22" s="31"/>
      <x:c r="LUW22" s="31"/>
      <x:c r="LUX22" s="31"/>
      <x:c r="LUY22" s="31"/>
      <x:c r="LUZ22" s="31"/>
      <x:c r="LVA22" s="31"/>
      <x:c r="LVB22" s="31"/>
      <x:c r="LVC22" s="31"/>
      <x:c r="LVD22" s="31"/>
      <x:c r="LVE22" s="31"/>
      <x:c r="LVF22" s="31"/>
      <x:c r="LVG22" s="31"/>
      <x:c r="LVH22" s="31"/>
      <x:c r="LVI22" s="31"/>
      <x:c r="LVJ22" s="31"/>
      <x:c r="LVK22" s="31"/>
      <x:c r="LVL22" s="31"/>
      <x:c r="LVM22" s="31"/>
      <x:c r="LVN22" s="31"/>
      <x:c r="LVO22" s="31"/>
      <x:c r="LVP22" s="31"/>
      <x:c r="LVQ22" s="31"/>
      <x:c r="LVR22" s="31"/>
      <x:c r="LVS22" s="31"/>
      <x:c r="LVT22" s="31"/>
      <x:c r="LVU22" s="31"/>
      <x:c r="LVV22" s="31"/>
      <x:c r="LVW22" s="31"/>
      <x:c r="LVX22" s="31"/>
      <x:c r="LVY22" s="31"/>
      <x:c r="LVZ22" s="31"/>
      <x:c r="LWA22" s="31"/>
      <x:c r="LWB22" s="31"/>
      <x:c r="LWC22" s="31"/>
      <x:c r="LWD22" s="31"/>
      <x:c r="LWE22" s="31"/>
      <x:c r="LWF22" s="31"/>
      <x:c r="LWG22" s="31"/>
      <x:c r="LWH22" s="31"/>
      <x:c r="LWI22" s="31"/>
      <x:c r="LWJ22" s="31"/>
      <x:c r="LWK22" s="31"/>
      <x:c r="LWL22" s="31"/>
      <x:c r="LWM22" s="31"/>
      <x:c r="LWN22" s="31"/>
      <x:c r="LWO22" s="31"/>
      <x:c r="LWP22" s="31"/>
      <x:c r="LWQ22" s="31"/>
      <x:c r="LWR22" s="31"/>
      <x:c r="LWS22" s="31"/>
      <x:c r="LWT22" s="31"/>
      <x:c r="LWU22" s="31"/>
      <x:c r="LWV22" s="31"/>
      <x:c r="LWW22" s="31"/>
      <x:c r="LWX22" s="31"/>
      <x:c r="LWY22" s="31"/>
      <x:c r="LWZ22" s="31"/>
      <x:c r="LXA22" s="31"/>
      <x:c r="LXB22" s="31"/>
      <x:c r="LXC22" s="31"/>
      <x:c r="LXD22" s="31"/>
      <x:c r="LXE22" s="31"/>
      <x:c r="LXF22" s="31"/>
      <x:c r="LXG22" s="31"/>
      <x:c r="LXH22" s="31"/>
      <x:c r="LXI22" s="31"/>
      <x:c r="LXJ22" s="31"/>
      <x:c r="LXK22" s="31"/>
      <x:c r="LXL22" s="31"/>
      <x:c r="LXM22" s="31"/>
      <x:c r="LXN22" s="31"/>
      <x:c r="LXO22" s="31"/>
      <x:c r="LXP22" s="31"/>
      <x:c r="LXQ22" s="31"/>
      <x:c r="LXR22" s="31"/>
      <x:c r="LXS22" s="31"/>
      <x:c r="LXT22" s="31"/>
      <x:c r="LXU22" s="31"/>
      <x:c r="LXV22" s="31"/>
      <x:c r="LXW22" s="31"/>
      <x:c r="LXX22" s="31"/>
      <x:c r="LXY22" s="31"/>
      <x:c r="LXZ22" s="31"/>
      <x:c r="LYA22" s="31"/>
      <x:c r="LYB22" s="31"/>
      <x:c r="LYC22" s="31"/>
      <x:c r="LYD22" s="31"/>
      <x:c r="LYE22" s="31"/>
      <x:c r="LYF22" s="31"/>
      <x:c r="LYG22" s="31"/>
      <x:c r="LYH22" s="31"/>
      <x:c r="LYI22" s="31"/>
      <x:c r="LYJ22" s="31"/>
      <x:c r="LYK22" s="31"/>
      <x:c r="LYL22" s="31"/>
      <x:c r="LYM22" s="31"/>
      <x:c r="LYN22" s="31"/>
      <x:c r="LYO22" s="31"/>
      <x:c r="LYP22" s="31"/>
      <x:c r="LYQ22" s="31"/>
      <x:c r="LYR22" s="31"/>
      <x:c r="LYS22" s="31"/>
      <x:c r="LYT22" s="31"/>
      <x:c r="LYU22" s="31"/>
      <x:c r="LYV22" s="31"/>
      <x:c r="LYW22" s="31"/>
      <x:c r="LYX22" s="31"/>
      <x:c r="LYY22" s="31"/>
      <x:c r="LYZ22" s="31"/>
      <x:c r="LZA22" s="31"/>
      <x:c r="LZB22" s="31"/>
      <x:c r="LZC22" s="31"/>
      <x:c r="LZD22" s="31"/>
      <x:c r="LZE22" s="31"/>
      <x:c r="LZF22" s="31"/>
      <x:c r="LZG22" s="31"/>
      <x:c r="LZH22" s="31"/>
      <x:c r="LZI22" s="31"/>
      <x:c r="LZJ22" s="31"/>
      <x:c r="LZK22" s="31"/>
      <x:c r="LZL22" s="31"/>
      <x:c r="LZM22" s="31"/>
      <x:c r="LZN22" s="31"/>
      <x:c r="LZO22" s="31"/>
      <x:c r="LZP22" s="31"/>
      <x:c r="LZQ22" s="31"/>
      <x:c r="LZR22" s="31"/>
      <x:c r="LZS22" s="31"/>
      <x:c r="LZT22" s="31"/>
      <x:c r="LZU22" s="31"/>
      <x:c r="LZV22" s="31"/>
      <x:c r="LZW22" s="31"/>
      <x:c r="LZX22" s="31"/>
      <x:c r="LZY22" s="31"/>
      <x:c r="LZZ22" s="31"/>
      <x:c r="MAA22" s="31"/>
      <x:c r="MAB22" s="31"/>
      <x:c r="MAC22" s="31"/>
      <x:c r="MAD22" s="31"/>
      <x:c r="MAE22" s="31"/>
      <x:c r="MAF22" s="31"/>
      <x:c r="MAG22" s="31"/>
      <x:c r="MAH22" s="31"/>
      <x:c r="MAI22" s="31"/>
      <x:c r="MAJ22" s="31"/>
      <x:c r="MAK22" s="31"/>
      <x:c r="MAL22" s="31"/>
      <x:c r="MAM22" s="31"/>
      <x:c r="MAN22" s="31"/>
      <x:c r="MAO22" s="31"/>
      <x:c r="MAP22" s="31"/>
      <x:c r="MAQ22" s="31"/>
      <x:c r="MAR22" s="31"/>
      <x:c r="MAS22" s="31"/>
      <x:c r="MAT22" s="31"/>
      <x:c r="MAU22" s="31"/>
      <x:c r="MAV22" s="31"/>
      <x:c r="MAW22" s="31"/>
      <x:c r="MAX22" s="31"/>
      <x:c r="MAY22" s="31"/>
      <x:c r="MAZ22" s="31"/>
      <x:c r="MBA22" s="31"/>
      <x:c r="MBB22" s="31"/>
      <x:c r="MBC22" s="31"/>
      <x:c r="MBD22" s="31"/>
      <x:c r="MBE22" s="31"/>
      <x:c r="MBF22" s="31"/>
      <x:c r="MBG22" s="31"/>
      <x:c r="MBH22" s="31"/>
      <x:c r="MBI22" s="31"/>
      <x:c r="MBJ22" s="31"/>
      <x:c r="MBK22" s="31"/>
      <x:c r="MBL22" s="31"/>
      <x:c r="MBM22" s="31"/>
      <x:c r="MBN22" s="31"/>
      <x:c r="MBO22" s="31"/>
      <x:c r="MBP22" s="31"/>
      <x:c r="MBQ22" s="31"/>
      <x:c r="MBR22" s="31"/>
      <x:c r="MBS22" s="31"/>
      <x:c r="MBT22" s="31"/>
      <x:c r="MBU22" s="31"/>
      <x:c r="MBV22" s="31"/>
      <x:c r="MBW22" s="31"/>
      <x:c r="MBX22" s="31"/>
      <x:c r="MBY22" s="31"/>
      <x:c r="MBZ22" s="31"/>
      <x:c r="MCA22" s="31"/>
      <x:c r="MCB22" s="31"/>
      <x:c r="MCC22" s="31"/>
      <x:c r="MCD22" s="31"/>
      <x:c r="MCE22" s="31"/>
      <x:c r="MCF22" s="31"/>
      <x:c r="MCG22" s="31"/>
      <x:c r="MCH22" s="31"/>
      <x:c r="MCI22" s="31"/>
      <x:c r="MCJ22" s="31"/>
      <x:c r="MCK22" s="31"/>
      <x:c r="MCL22" s="31"/>
      <x:c r="MCM22" s="31"/>
      <x:c r="MCN22" s="31"/>
      <x:c r="MCO22" s="31"/>
      <x:c r="MCP22" s="31"/>
      <x:c r="MCQ22" s="31"/>
      <x:c r="MCR22" s="31"/>
      <x:c r="MCS22" s="31"/>
      <x:c r="MCT22" s="31"/>
      <x:c r="MCU22" s="31"/>
      <x:c r="MCV22" s="31"/>
      <x:c r="MCW22" s="31"/>
      <x:c r="MCX22" s="31"/>
      <x:c r="MCY22" s="31"/>
      <x:c r="MCZ22" s="31"/>
      <x:c r="MDA22" s="31"/>
      <x:c r="MDB22" s="31"/>
      <x:c r="MDC22" s="31"/>
      <x:c r="MDD22" s="31"/>
      <x:c r="MDE22" s="31"/>
      <x:c r="MDF22" s="31"/>
      <x:c r="MDG22" s="31"/>
      <x:c r="MDH22" s="31"/>
      <x:c r="MDI22" s="31"/>
      <x:c r="MDJ22" s="31"/>
      <x:c r="MDK22" s="31"/>
      <x:c r="MDL22" s="31"/>
      <x:c r="MDM22" s="31"/>
      <x:c r="MDN22" s="31"/>
      <x:c r="MDO22" s="31"/>
      <x:c r="MDP22" s="31"/>
      <x:c r="MDQ22" s="31"/>
      <x:c r="MDR22" s="31"/>
      <x:c r="MDS22" s="31"/>
      <x:c r="MDT22" s="31"/>
      <x:c r="MDU22" s="31"/>
      <x:c r="MDV22" s="31"/>
      <x:c r="MDW22" s="31"/>
      <x:c r="MDX22" s="31"/>
      <x:c r="MDY22" s="31"/>
      <x:c r="MDZ22" s="31"/>
      <x:c r="MEA22" s="31"/>
      <x:c r="MEB22" s="31"/>
      <x:c r="MEC22" s="31"/>
      <x:c r="MED22" s="31"/>
      <x:c r="MEE22" s="31"/>
      <x:c r="MEF22" s="31"/>
      <x:c r="MEG22" s="31"/>
      <x:c r="MEH22" s="31"/>
      <x:c r="MEI22" s="31"/>
      <x:c r="MEJ22" s="31"/>
      <x:c r="MEK22" s="31"/>
      <x:c r="MEL22" s="31"/>
      <x:c r="MEM22" s="31"/>
      <x:c r="MEN22" s="31"/>
      <x:c r="MEO22" s="31"/>
      <x:c r="MEP22" s="31"/>
      <x:c r="MEQ22" s="31"/>
      <x:c r="MER22" s="31"/>
      <x:c r="MES22" s="31"/>
      <x:c r="MET22" s="31"/>
      <x:c r="MEU22" s="31"/>
      <x:c r="MEV22" s="31"/>
      <x:c r="MEW22" s="31"/>
      <x:c r="MEX22" s="31"/>
      <x:c r="MEY22" s="31"/>
      <x:c r="MEZ22" s="31"/>
      <x:c r="MFA22" s="31"/>
      <x:c r="MFB22" s="31"/>
      <x:c r="MFC22" s="31"/>
      <x:c r="MFD22" s="31"/>
      <x:c r="MFE22" s="31"/>
      <x:c r="MFF22" s="31"/>
      <x:c r="MFG22" s="31"/>
      <x:c r="MFH22" s="31"/>
      <x:c r="MFI22" s="31"/>
      <x:c r="MFJ22" s="31"/>
      <x:c r="MFK22" s="31"/>
      <x:c r="MFL22" s="31"/>
      <x:c r="MFM22" s="31"/>
      <x:c r="MFN22" s="31"/>
      <x:c r="MFO22" s="31"/>
      <x:c r="MFP22" s="31"/>
      <x:c r="MFQ22" s="31"/>
      <x:c r="MFR22" s="31"/>
      <x:c r="MFS22" s="31"/>
      <x:c r="MFT22" s="31"/>
      <x:c r="MFU22" s="31"/>
      <x:c r="MFV22" s="31"/>
      <x:c r="MFW22" s="31"/>
      <x:c r="MFX22" s="31"/>
      <x:c r="MFY22" s="31"/>
      <x:c r="MFZ22" s="31"/>
      <x:c r="MGA22" s="31"/>
      <x:c r="MGB22" s="31"/>
      <x:c r="MGC22" s="31"/>
      <x:c r="MGD22" s="31"/>
      <x:c r="MGE22" s="31"/>
      <x:c r="MGF22" s="31"/>
      <x:c r="MGG22" s="31"/>
      <x:c r="MGH22" s="31"/>
      <x:c r="MGI22" s="31"/>
      <x:c r="MGJ22" s="31"/>
      <x:c r="MGK22" s="31"/>
      <x:c r="MGL22" s="31"/>
      <x:c r="MGM22" s="31"/>
      <x:c r="MGN22" s="31"/>
      <x:c r="MGO22" s="31"/>
      <x:c r="MGP22" s="31"/>
      <x:c r="MGQ22" s="31"/>
      <x:c r="MGR22" s="31"/>
      <x:c r="MGS22" s="31"/>
      <x:c r="MGT22" s="31"/>
      <x:c r="MGU22" s="31"/>
      <x:c r="MGV22" s="31"/>
      <x:c r="MGW22" s="31"/>
      <x:c r="MGX22" s="31"/>
      <x:c r="MGY22" s="31"/>
      <x:c r="MGZ22" s="31"/>
      <x:c r="MHA22" s="31"/>
      <x:c r="MHB22" s="31"/>
      <x:c r="MHC22" s="31"/>
      <x:c r="MHD22" s="31"/>
      <x:c r="MHE22" s="31"/>
      <x:c r="MHF22" s="31"/>
      <x:c r="MHG22" s="31"/>
      <x:c r="MHH22" s="31"/>
      <x:c r="MHI22" s="31"/>
      <x:c r="MHJ22" s="31"/>
      <x:c r="MHK22" s="31"/>
      <x:c r="MHL22" s="31"/>
      <x:c r="MHM22" s="31"/>
      <x:c r="MHN22" s="31"/>
      <x:c r="MHO22" s="31"/>
      <x:c r="MHP22" s="31"/>
      <x:c r="MHQ22" s="31"/>
      <x:c r="MHR22" s="31"/>
      <x:c r="MHS22" s="31"/>
      <x:c r="MHT22" s="31"/>
      <x:c r="MHU22" s="31"/>
      <x:c r="MHV22" s="31"/>
      <x:c r="MHW22" s="31"/>
      <x:c r="MHX22" s="31"/>
      <x:c r="MHY22" s="31"/>
      <x:c r="MHZ22" s="31"/>
      <x:c r="MIA22" s="31"/>
      <x:c r="MIB22" s="31"/>
      <x:c r="MIC22" s="31"/>
      <x:c r="MID22" s="31"/>
      <x:c r="MIE22" s="31"/>
      <x:c r="MIF22" s="31"/>
      <x:c r="MIG22" s="31"/>
      <x:c r="MIH22" s="31"/>
      <x:c r="MII22" s="31"/>
      <x:c r="MIJ22" s="31"/>
      <x:c r="MIK22" s="31"/>
      <x:c r="MIL22" s="31"/>
      <x:c r="MIM22" s="31"/>
      <x:c r="MIN22" s="31"/>
      <x:c r="MIO22" s="31"/>
      <x:c r="MIP22" s="31"/>
      <x:c r="MIQ22" s="31"/>
      <x:c r="MIR22" s="31"/>
      <x:c r="MIS22" s="31"/>
      <x:c r="MIT22" s="31"/>
      <x:c r="MIU22" s="31"/>
      <x:c r="MIV22" s="31"/>
      <x:c r="MIW22" s="31"/>
      <x:c r="MIX22" s="31"/>
      <x:c r="MIY22" s="31"/>
      <x:c r="MIZ22" s="31"/>
      <x:c r="MJA22" s="31"/>
      <x:c r="MJB22" s="31"/>
      <x:c r="MJC22" s="31"/>
      <x:c r="MJD22" s="31"/>
      <x:c r="MJE22" s="31"/>
      <x:c r="MJF22" s="31"/>
      <x:c r="MJG22" s="31"/>
      <x:c r="MJH22" s="31"/>
      <x:c r="MJI22" s="31"/>
      <x:c r="MJJ22" s="31"/>
      <x:c r="MJK22" s="31"/>
      <x:c r="MJL22" s="31"/>
      <x:c r="MJM22" s="31"/>
      <x:c r="MJN22" s="31"/>
      <x:c r="MJO22" s="31"/>
      <x:c r="MJP22" s="31"/>
      <x:c r="MJQ22" s="31"/>
      <x:c r="MJR22" s="31"/>
      <x:c r="MJS22" s="31"/>
      <x:c r="MJT22" s="31"/>
      <x:c r="MJU22" s="31"/>
      <x:c r="MJV22" s="31"/>
      <x:c r="MJW22" s="31"/>
      <x:c r="MJX22" s="31"/>
      <x:c r="MJY22" s="31"/>
      <x:c r="MJZ22" s="31"/>
      <x:c r="MKA22" s="31"/>
      <x:c r="MKB22" s="31"/>
      <x:c r="MKC22" s="31"/>
      <x:c r="MKD22" s="31"/>
      <x:c r="MKE22" s="31"/>
      <x:c r="MKF22" s="31"/>
      <x:c r="MKG22" s="31"/>
      <x:c r="MKH22" s="31"/>
      <x:c r="MKI22" s="31"/>
      <x:c r="MKJ22" s="31"/>
      <x:c r="MKK22" s="31"/>
      <x:c r="MKL22" s="31"/>
      <x:c r="MKM22" s="31"/>
      <x:c r="MKN22" s="31"/>
      <x:c r="MKO22" s="31"/>
      <x:c r="MKP22" s="31"/>
      <x:c r="MKQ22" s="31"/>
      <x:c r="MKR22" s="31"/>
      <x:c r="MKS22" s="31"/>
      <x:c r="MKT22" s="31"/>
      <x:c r="MKU22" s="31"/>
      <x:c r="MKV22" s="31"/>
      <x:c r="MKW22" s="31"/>
      <x:c r="MKX22" s="31"/>
      <x:c r="MKY22" s="31"/>
      <x:c r="MKZ22" s="31"/>
      <x:c r="MLA22" s="31"/>
      <x:c r="MLB22" s="31"/>
      <x:c r="MLC22" s="31"/>
      <x:c r="MLD22" s="31"/>
      <x:c r="MLE22" s="31"/>
      <x:c r="MLF22" s="31"/>
      <x:c r="MLG22" s="31"/>
      <x:c r="MLH22" s="31"/>
      <x:c r="MLI22" s="31"/>
      <x:c r="MLJ22" s="31"/>
      <x:c r="MLK22" s="31"/>
      <x:c r="MLL22" s="31"/>
      <x:c r="MLM22" s="31"/>
      <x:c r="MLN22" s="31"/>
      <x:c r="MLO22" s="31"/>
      <x:c r="MLP22" s="31"/>
      <x:c r="MLQ22" s="31"/>
      <x:c r="MLR22" s="31"/>
      <x:c r="MLS22" s="31"/>
      <x:c r="MLT22" s="31"/>
      <x:c r="MLU22" s="31"/>
      <x:c r="MLV22" s="31"/>
      <x:c r="MLW22" s="31"/>
      <x:c r="MLX22" s="31"/>
      <x:c r="MLY22" s="31"/>
      <x:c r="MLZ22" s="31"/>
      <x:c r="MMA22" s="31"/>
      <x:c r="MMB22" s="31"/>
      <x:c r="MMC22" s="31"/>
      <x:c r="MMD22" s="31"/>
      <x:c r="MME22" s="31"/>
      <x:c r="MMF22" s="31"/>
      <x:c r="MMG22" s="31"/>
      <x:c r="MMH22" s="31"/>
      <x:c r="MMI22" s="31"/>
      <x:c r="MMJ22" s="31"/>
      <x:c r="MMK22" s="31"/>
      <x:c r="MML22" s="31"/>
      <x:c r="MMM22" s="31"/>
      <x:c r="MMN22" s="31"/>
      <x:c r="MMO22" s="31"/>
      <x:c r="MMP22" s="31"/>
      <x:c r="MMQ22" s="31"/>
      <x:c r="MMR22" s="31"/>
      <x:c r="MMS22" s="31"/>
      <x:c r="MMT22" s="31"/>
      <x:c r="MMU22" s="31"/>
      <x:c r="MMV22" s="31"/>
      <x:c r="MMW22" s="31"/>
      <x:c r="MMX22" s="31"/>
      <x:c r="MMY22" s="31"/>
      <x:c r="MMZ22" s="31"/>
      <x:c r="MNA22" s="31"/>
      <x:c r="MNB22" s="31"/>
      <x:c r="MNC22" s="31"/>
      <x:c r="MND22" s="31"/>
      <x:c r="MNE22" s="31"/>
      <x:c r="MNF22" s="31"/>
      <x:c r="MNG22" s="31"/>
      <x:c r="MNH22" s="31"/>
      <x:c r="MNI22" s="31"/>
      <x:c r="MNJ22" s="31"/>
      <x:c r="MNK22" s="31"/>
      <x:c r="MNL22" s="31"/>
      <x:c r="MNM22" s="31"/>
      <x:c r="MNN22" s="31"/>
      <x:c r="MNO22" s="31"/>
      <x:c r="MNP22" s="31"/>
      <x:c r="MNQ22" s="31"/>
      <x:c r="MNR22" s="31"/>
      <x:c r="MNS22" s="31"/>
      <x:c r="MNT22" s="31"/>
      <x:c r="MNU22" s="31"/>
      <x:c r="MNV22" s="31"/>
      <x:c r="MNW22" s="31"/>
      <x:c r="MNX22" s="31"/>
      <x:c r="MNY22" s="31"/>
      <x:c r="MNZ22" s="31"/>
      <x:c r="MOA22" s="31"/>
      <x:c r="MOB22" s="31"/>
      <x:c r="MOC22" s="31"/>
      <x:c r="MOD22" s="31"/>
      <x:c r="MOE22" s="31"/>
      <x:c r="MOF22" s="31"/>
      <x:c r="MOG22" s="31"/>
      <x:c r="MOH22" s="31"/>
      <x:c r="MOI22" s="31"/>
      <x:c r="MOJ22" s="31"/>
      <x:c r="MOK22" s="31"/>
      <x:c r="MOL22" s="31"/>
      <x:c r="MOM22" s="31"/>
      <x:c r="MON22" s="31"/>
      <x:c r="MOO22" s="31"/>
      <x:c r="MOP22" s="31"/>
      <x:c r="MOQ22" s="31"/>
      <x:c r="MOR22" s="31"/>
      <x:c r="MOS22" s="31"/>
      <x:c r="MOT22" s="31"/>
      <x:c r="MOU22" s="31"/>
      <x:c r="MOV22" s="31"/>
      <x:c r="MOW22" s="31"/>
      <x:c r="MOX22" s="31"/>
      <x:c r="MOY22" s="31"/>
      <x:c r="MOZ22" s="31"/>
      <x:c r="MPA22" s="31"/>
      <x:c r="MPB22" s="31"/>
      <x:c r="MPC22" s="31"/>
      <x:c r="MPD22" s="31"/>
      <x:c r="MPE22" s="31"/>
      <x:c r="MPF22" s="31"/>
      <x:c r="MPG22" s="31"/>
      <x:c r="MPH22" s="31"/>
      <x:c r="MPI22" s="31"/>
      <x:c r="MPJ22" s="31"/>
      <x:c r="MPK22" s="31"/>
      <x:c r="MPL22" s="31"/>
      <x:c r="MPM22" s="31"/>
      <x:c r="MPN22" s="31"/>
      <x:c r="MPO22" s="31"/>
      <x:c r="MPP22" s="31"/>
      <x:c r="MPQ22" s="31"/>
      <x:c r="MPR22" s="31"/>
      <x:c r="MPS22" s="31"/>
      <x:c r="MPT22" s="31"/>
      <x:c r="MPU22" s="31"/>
      <x:c r="MPV22" s="31"/>
      <x:c r="MPW22" s="31"/>
      <x:c r="MPX22" s="31"/>
      <x:c r="MPY22" s="31"/>
      <x:c r="MPZ22" s="31"/>
      <x:c r="MQA22" s="31"/>
      <x:c r="MQB22" s="31"/>
      <x:c r="MQC22" s="31"/>
      <x:c r="MQD22" s="31"/>
      <x:c r="MQE22" s="31"/>
      <x:c r="MQF22" s="31"/>
      <x:c r="MQG22" s="31"/>
      <x:c r="MQH22" s="31"/>
      <x:c r="MQI22" s="31"/>
      <x:c r="MQJ22" s="31"/>
      <x:c r="MQK22" s="31"/>
      <x:c r="MQL22" s="31"/>
      <x:c r="MQM22" s="31"/>
      <x:c r="MQN22" s="31"/>
      <x:c r="MQO22" s="31"/>
      <x:c r="MQP22" s="31"/>
      <x:c r="MQQ22" s="31"/>
      <x:c r="MQR22" s="31"/>
      <x:c r="MQS22" s="31"/>
      <x:c r="MQT22" s="31"/>
      <x:c r="MQU22" s="31"/>
      <x:c r="MQV22" s="31"/>
      <x:c r="MQW22" s="31"/>
      <x:c r="MQX22" s="31"/>
      <x:c r="MQY22" s="31"/>
      <x:c r="MQZ22" s="31"/>
      <x:c r="MRA22" s="31"/>
      <x:c r="MRB22" s="31"/>
      <x:c r="MRC22" s="31"/>
      <x:c r="MRD22" s="31"/>
      <x:c r="MRE22" s="31"/>
      <x:c r="MRF22" s="31"/>
      <x:c r="MRG22" s="31"/>
      <x:c r="MRH22" s="31"/>
      <x:c r="MRI22" s="31"/>
      <x:c r="MRJ22" s="31"/>
      <x:c r="MRK22" s="31"/>
      <x:c r="MRL22" s="31"/>
      <x:c r="MRM22" s="31"/>
      <x:c r="MRN22" s="31"/>
      <x:c r="MRO22" s="31"/>
      <x:c r="MRP22" s="31"/>
      <x:c r="MRQ22" s="31"/>
      <x:c r="MRR22" s="31"/>
      <x:c r="MRS22" s="31"/>
      <x:c r="MRT22" s="31"/>
      <x:c r="MRU22" s="31"/>
      <x:c r="MRV22" s="31"/>
      <x:c r="MRW22" s="31"/>
      <x:c r="MRX22" s="31"/>
      <x:c r="MRY22" s="31"/>
      <x:c r="MRZ22" s="31"/>
      <x:c r="MSA22" s="31"/>
      <x:c r="MSB22" s="31"/>
      <x:c r="MSC22" s="31"/>
      <x:c r="MSD22" s="31"/>
      <x:c r="MSE22" s="31"/>
      <x:c r="MSF22" s="31"/>
      <x:c r="MSG22" s="31"/>
      <x:c r="MSH22" s="31"/>
      <x:c r="MSI22" s="31"/>
      <x:c r="MSJ22" s="31"/>
      <x:c r="MSK22" s="31"/>
      <x:c r="MSL22" s="31"/>
      <x:c r="MSM22" s="31"/>
      <x:c r="MSN22" s="31"/>
      <x:c r="MSO22" s="31"/>
      <x:c r="MSP22" s="31"/>
      <x:c r="MSQ22" s="31"/>
      <x:c r="MSR22" s="31"/>
      <x:c r="MSS22" s="31"/>
      <x:c r="MST22" s="31"/>
      <x:c r="MSU22" s="31"/>
      <x:c r="MSV22" s="31"/>
      <x:c r="MSW22" s="31"/>
      <x:c r="MSX22" s="31"/>
      <x:c r="MSY22" s="31"/>
      <x:c r="MSZ22" s="31"/>
      <x:c r="MTA22" s="31"/>
      <x:c r="MTB22" s="31"/>
      <x:c r="MTC22" s="31"/>
      <x:c r="MTD22" s="31"/>
      <x:c r="MTE22" s="31"/>
      <x:c r="MTF22" s="31"/>
      <x:c r="MTG22" s="31"/>
      <x:c r="MTH22" s="31"/>
      <x:c r="MTI22" s="31"/>
      <x:c r="MTJ22" s="31"/>
      <x:c r="MTK22" s="31"/>
      <x:c r="MTL22" s="31"/>
      <x:c r="MTM22" s="31"/>
      <x:c r="MTN22" s="31"/>
      <x:c r="MTO22" s="31"/>
      <x:c r="MTP22" s="31"/>
      <x:c r="MTQ22" s="31"/>
      <x:c r="MTR22" s="31"/>
      <x:c r="MTS22" s="31"/>
      <x:c r="MTT22" s="31"/>
      <x:c r="MTU22" s="31"/>
      <x:c r="MTV22" s="31"/>
      <x:c r="MTW22" s="31"/>
      <x:c r="MTX22" s="31"/>
      <x:c r="MTY22" s="31"/>
      <x:c r="MTZ22" s="31"/>
      <x:c r="MUA22" s="31"/>
      <x:c r="MUB22" s="31"/>
      <x:c r="MUC22" s="31"/>
      <x:c r="MUD22" s="31"/>
      <x:c r="MUE22" s="31"/>
      <x:c r="MUF22" s="31"/>
      <x:c r="MUG22" s="31"/>
      <x:c r="MUH22" s="31"/>
      <x:c r="MUI22" s="31"/>
      <x:c r="MUJ22" s="31"/>
      <x:c r="MUK22" s="31"/>
      <x:c r="MUL22" s="31"/>
      <x:c r="MUM22" s="31"/>
      <x:c r="MUN22" s="31"/>
      <x:c r="MUO22" s="31"/>
      <x:c r="MUP22" s="31"/>
      <x:c r="MUQ22" s="31"/>
      <x:c r="MUR22" s="31"/>
      <x:c r="MUS22" s="31"/>
      <x:c r="MUT22" s="31"/>
      <x:c r="MUU22" s="31"/>
      <x:c r="MUV22" s="31"/>
      <x:c r="MUW22" s="31"/>
      <x:c r="MUX22" s="31"/>
      <x:c r="MUY22" s="31"/>
      <x:c r="MUZ22" s="31"/>
      <x:c r="MVA22" s="31"/>
      <x:c r="MVB22" s="31"/>
      <x:c r="MVC22" s="31"/>
      <x:c r="MVD22" s="31"/>
      <x:c r="MVE22" s="31"/>
      <x:c r="MVF22" s="31"/>
      <x:c r="MVG22" s="31"/>
      <x:c r="MVH22" s="31"/>
      <x:c r="MVI22" s="31"/>
      <x:c r="MVJ22" s="31"/>
      <x:c r="MVK22" s="31"/>
      <x:c r="MVL22" s="31"/>
      <x:c r="MVM22" s="31"/>
      <x:c r="MVN22" s="31"/>
      <x:c r="MVO22" s="31"/>
      <x:c r="MVP22" s="31"/>
      <x:c r="MVQ22" s="31"/>
      <x:c r="MVR22" s="31"/>
      <x:c r="MVS22" s="31"/>
      <x:c r="MVT22" s="31"/>
      <x:c r="MVU22" s="31"/>
      <x:c r="MVV22" s="31"/>
      <x:c r="MVW22" s="31"/>
      <x:c r="MVX22" s="31"/>
      <x:c r="MVY22" s="31"/>
      <x:c r="MVZ22" s="31"/>
      <x:c r="MWA22" s="31"/>
      <x:c r="MWB22" s="31"/>
      <x:c r="MWC22" s="31"/>
      <x:c r="MWD22" s="31"/>
      <x:c r="MWE22" s="31"/>
      <x:c r="MWF22" s="31"/>
      <x:c r="MWG22" s="31"/>
      <x:c r="MWH22" s="31"/>
      <x:c r="MWI22" s="31"/>
      <x:c r="MWJ22" s="31"/>
      <x:c r="MWK22" s="31"/>
      <x:c r="MWL22" s="31"/>
      <x:c r="MWM22" s="31"/>
      <x:c r="MWN22" s="31"/>
      <x:c r="MWO22" s="31"/>
      <x:c r="MWP22" s="31"/>
      <x:c r="MWQ22" s="31"/>
      <x:c r="MWR22" s="31"/>
      <x:c r="MWS22" s="31"/>
      <x:c r="MWT22" s="31"/>
      <x:c r="MWU22" s="31"/>
      <x:c r="MWV22" s="31"/>
      <x:c r="MWW22" s="31"/>
      <x:c r="MWX22" s="31"/>
      <x:c r="MWY22" s="31"/>
      <x:c r="MWZ22" s="31"/>
      <x:c r="MXA22" s="31"/>
      <x:c r="MXB22" s="31"/>
      <x:c r="MXC22" s="31"/>
      <x:c r="MXD22" s="31"/>
      <x:c r="MXE22" s="31"/>
      <x:c r="MXF22" s="31"/>
      <x:c r="MXG22" s="31"/>
      <x:c r="MXH22" s="31"/>
      <x:c r="MXI22" s="31"/>
      <x:c r="MXJ22" s="31"/>
      <x:c r="MXK22" s="31"/>
      <x:c r="MXL22" s="31"/>
      <x:c r="MXM22" s="31"/>
      <x:c r="MXN22" s="31"/>
      <x:c r="MXO22" s="31"/>
      <x:c r="MXP22" s="31"/>
      <x:c r="MXQ22" s="31"/>
      <x:c r="MXR22" s="31"/>
      <x:c r="MXS22" s="31"/>
      <x:c r="MXT22" s="31"/>
      <x:c r="MXU22" s="31"/>
      <x:c r="MXV22" s="31"/>
      <x:c r="MXW22" s="31"/>
      <x:c r="MXX22" s="31"/>
      <x:c r="MXY22" s="31"/>
      <x:c r="MXZ22" s="31"/>
      <x:c r="MYA22" s="31"/>
      <x:c r="MYB22" s="31"/>
      <x:c r="MYC22" s="31"/>
      <x:c r="MYD22" s="31"/>
      <x:c r="MYE22" s="31"/>
      <x:c r="MYF22" s="31"/>
      <x:c r="MYG22" s="31"/>
      <x:c r="MYH22" s="31"/>
      <x:c r="MYI22" s="31"/>
      <x:c r="MYJ22" s="31"/>
      <x:c r="MYK22" s="31"/>
      <x:c r="MYL22" s="31"/>
      <x:c r="MYM22" s="31"/>
      <x:c r="MYN22" s="31"/>
      <x:c r="MYO22" s="31"/>
      <x:c r="MYP22" s="31"/>
      <x:c r="MYQ22" s="31"/>
      <x:c r="MYR22" s="31"/>
      <x:c r="MYS22" s="31"/>
      <x:c r="MYT22" s="31"/>
      <x:c r="MYU22" s="31"/>
      <x:c r="MYV22" s="31"/>
      <x:c r="MYW22" s="31"/>
      <x:c r="MYX22" s="31"/>
      <x:c r="MYY22" s="31"/>
      <x:c r="MYZ22" s="31"/>
      <x:c r="MZA22" s="31"/>
      <x:c r="MZB22" s="31"/>
      <x:c r="MZC22" s="31"/>
      <x:c r="MZD22" s="31"/>
      <x:c r="MZE22" s="31"/>
      <x:c r="MZF22" s="31"/>
      <x:c r="MZG22" s="31"/>
      <x:c r="MZH22" s="31"/>
      <x:c r="MZI22" s="31"/>
      <x:c r="MZJ22" s="31"/>
      <x:c r="MZK22" s="31"/>
      <x:c r="MZL22" s="31"/>
      <x:c r="MZM22" s="31"/>
      <x:c r="MZN22" s="31"/>
      <x:c r="MZO22" s="31"/>
      <x:c r="MZP22" s="31"/>
      <x:c r="MZQ22" s="31"/>
      <x:c r="MZR22" s="31"/>
      <x:c r="MZS22" s="31"/>
      <x:c r="MZT22" s="31"/>
      <x:c r="MZU22" s="31"/>
      <x:c r="MZV22" s="31"/>
      <x:c r="MZW22" s="31"/>
      <x:c r="MZX22" s="31"/>
      <x:c r="MZY22" s="31"/>
      <x:c r="MZZ22" s="31"/>
      <x:c r="NAA22" s="31"/>
      <x:c r="NAB22" s="31"/>
      <x:c r="NAC22" s="31"/>
      <x:c r="NAD22" s="31"/>
      <x:c r="NAE22" s="31"/>
      <x:c r="NAF22" s="31"/>
      <x:c r="NAG22" s="31"/>
      <x:c r="NAH22" s="31"/>
      <x:c r="NAI22" s="31"/>
      <x:c r="NAJ22" s="31"/>
      <x:c r="NAK22" s="31"/>
      <x:c r="NAL22" s="31"/>
      <x:c r="NAM22" s="31"/>
      <x:c r="NAN22" s="31"/>
      <x:c r="NAO22" s="31"/>
      <x:c r="NAP22" s="31"/>
      <x:c r="NAQ22" s="31"/>
      <x:c r="NAR22" s="31"/>
      <x:c r="NAS22" s="31"/>
      <x:c r="NAT22" s="31"/>
      <x:c r="NAU22" s="31"/>
      <x:c r="NAV22" s="31"/>
      <x:c r="NAW22" s="31"/>
      <x:c r="NAX22" s="31"/>
      <x:c r="NAY22" s="31"/>
      <x:c r="NAZ22" s="31"/>
      <x:c r="NBA22" s="31"/>
      <x:c r="NBB22" s="31"/>
      <x:c r="NBC22" s="31"/>
      <x:c r="NBD22" s="31"/>
      <x:c r="NBE22" s="31"/>
      <x:c r="NBF22" s="31"/>
      <x:c r="NBG22" s="31"/>
      <x:c r="NBH22" s="31"/>
      <x:c r="NBI22" s="31"/>
      <x:c r="NBJ22" s="31"/>
      <x:c r="NBK22" s="31"/>
      <x:c r="NBL22" s="31"/>
      <x:c r="NBM22" s="31"/>
      <x:c r="NBN22" s="31"/>
      <x:c r="NBO22" s="31"/>
      <x:c r="NBP22" s="31"/>
      <x:c r="NBQ22" s="31"/>
      <x:c r="NBR22" s="31"/>
      <x:c r="NBS22" s="31"/>
      <x:c r="NBT22" s="31"/>
      <x:c r="NBU22" s="31"/>
      <x:c r="NBV22" s="31"/>
      <x:c r="NBW22" s="31"/>
      <x:c r="NBX22" s="31"/>
      <x:c r="NBY22" s="31"/>
      <x:c r="NBZ22" s="31"/>
      <x:c r="NCA22" s="31"/>
      <x:c r="NCB22" s="31"/>
      <x:c r="NCC22" s="31"/>
      <x:c r="NCD22" s="31"/>
      <x:c r="NCE22" s="31"/>
      <x:c r="NCF22" s="31"/>
      <x:c r="NCG22" s="31"/>
      <x:c r="NCH22" s="31"/>
      <x:c r="NCI22" s="31"/>
      <x:c r="NCJ22" s="31"/>
      <x:c r="NCK22" s="31"/>
      <x:c r="NCL22" s="31"/>
      <x:c r="NCM22" s="31"/>
      <x:c r="NCN22" s="31"/>
      <x:c r="NCO22" s="31"/>
      <x:c r="NCP22" s="31"/>
      <x:c r="NCQ22" s="31"/>
      <x:c r="NCR22" s="31"/>
      <x:c r="NCS22" s="31"/>
      <x:c r="NCT22" s="31"/>
      <x:c r="NCU22" s="31"/>
      <x:c r="NCV22" s="31"/>
      <x:c r="NCW22" s="31"/>
      <x:c r="NCX22" s="31"/>
      <x:c r="NCY22" s="31"/>
      <x:c r="NCZ22" s="31"/>
      <x:c r="NDA22" s="31"/>
      <x:c r="NDB22" s="31"/>
      <x:c r="NDC22" s="31"/>
      <x:c r="NDD22" s="31"/>
      <x:c r="NDE22" s="31"/>
      <x:c r="NDF22" s="31"/>
      <x:c r="NDG22" s="31"/>
      <x:c r="NDH22" s="31"/>
      <x:c r="NDI22" s="31"/>
      <x:c r="NDJ22" s="31"/>
      <x:c r="NDK22" s="31"/>
      <x:c r="NDL22" s="31"/>
      <x:c r="NDM22" s="31"/>
      <x:c r="NDN22" s="31"/>
      <x:c r="NDO22" s="31"/>
      <x:c r="NDP22" s="31"/>
      <x:c r="NDQ22" s="31"/>
      <x:c r="NDR22" s="31"/>
      <x:c r="NDS22" s="31"/>
      <x:c r="NDT22" s="31"/>
      <x:c r="NDU22" s="31"/>
      <x:c r="NDV22" s="31"/>
      <x:c r="NDW22" s="31"/>
      <x:c r="NDX22" s="31"/>
      <x:c r="NDY22" s="31"/>
      <x:c r="NDZ22" s="31"/>
      <x:c r="NEA22" s="31"/>
      <x:c r="NEB22" s="31"/>
      <x:c r="NEC22" s="31"/>
      <x:c r="NED22" s="31"/>
      <x:c r="NEE22" s="31"/>
      <x:c r="NEF22" s="31"/>
      <x:c r="NEG22" s="31"/>
      <x:c r="NEH22" s="31"/>
      <x:c r="NEI22" s="31"/>
      <x:c r="NEJ22" s="31"/>
      <x:c r="NEK22" s="31"/>
      <x:c r="NEL22" s="31"/>
      <x:c r="NEM22" s="31"/>
      <x:c r="NEN22" s="31"/>
      <x:c r="NEO22" s="31"/>
      <x:c r="NEP22" s="31"/>
      <x:c r="NEQ22" s="31"/>
      <x:c r="NER22" s="31"/>
      <x:c r="NES22" s="31"/>
      <x:c r="NET22" s="31"/>
      <x:c r="NEU22" s="31"/>
      <x:c r="NEV22" s="31"/>
      <x:c r="NEW22" s="31"/>
      <x:c r="NEX22" s="31"/>
      <x:c r="NEY22" s="31"/>
      <x:c r="NEZ22" s="31"/>
      <x:c r="NFA22" s="31"/>
      <x:c r="NFB22" s="31"/>
      <x:c r="NFC22" s="31"/>
      <x:c r="NFD22" s="31"/>
      <x:c r="NFE22" s="31"/>
      <x:c r="NFF22" s="31"/>
      <x:c r="NFG22" s="31"/>
      <x:c r="NFH22" s="31"/>
      <x:c r="NFI22" s="31"/>
      <x:c r="NFJ22" s="31"/>
      <x:c r="NFK22" s="31"/>
      <x:c r="NFL22" s="31"/>
      <x:c r="NFM22" s="31"/>
      <x:c r="NFN22" s="31"/>
      <x:c r="NFO22" s="31"/>
      <x:c r="NFP22" s="31"/>
      <x:c r="NFQ22" s="31"/>
      <x:c r="NFR22" s="31"/>
      <x:c r="NFS22" s="31"/>
      <x:c r="NFT22" s="31"/>
      <x:c r="NFU22" s="31"/>
      <x:c r="NFV22" s="31"/>
      <x:c r="NFW22" s="31"/>
      <x:c r="NFX22" s="31"/>
      <x:c r="NFY22" s="31"/>
      <x:c r="NFZ22" s="31"/>
      <x:c r="NGA22" s="31"/>
      <x:c r="NGB22" s="31"/>
      <x:c r="NGC22" s="31"/>
      <x:c r="NGD22" s="31"/>
      <x:c r="NGE22" s="31"/>
      <x:c r="NGF22" s="31"/>
      <x:c r="NGG22" s="31"/>
      <x:c r="NGH22" s="31"/>
      <x:c r="NGI22" s="31"/>
      <x:c r="NGJ22" s="31"/>
      <x:c r="NGK22" s="31"/>
      <x:c r="NGL22" s="31"/>
      <x:c r="NGM22" s="31"/>
      <x:c r="NGN22" s="31"/>
      <x:c r="NGO22" s="31"/>
      <x:c r="NGP22" s="31"/>
      <x:c r="NGQ22" s="31"/>
      <x:c r="NGR22" s="31"/>
      <x:c r="NGS22" s="31"/>
      <x:c r="NGT22" s="31"/>
      <x:c r="NGU22" s="31"/>
      <x:c r="NGV22" s="31"/>
      <x:c r="NGW22" s="31"/>
      <x:c r="NGX22" s="31"/>
      <x:c r="NGY22" s="31"/>
      <x:c r="NGZ22" s="31"/>
      <x:c r="NHA22" s="31"/>
      <x:c r="NHB22" s="31"/>
      <x:c r="NHC22" s="31"/>
      <x:c r="NHD22" s="31"/>
      <x:c r="NHE22" s="31"/>
      <x:c r="NHF22" s="31"/>
      <x:c r="NHG22" s="31"/>
      <x:c r="NHH22" s="31"/>
      <x:c r="NHI22" s="31"/>
      <x:c r="NHJ22" s="31"/>
      <x:c r="NHK22" s="31"/>
      <x:c r="NHL22" s="31"/>
      <x:c r="NHM22" s="31"/>
      <x:c r="NHN22" s="31"/>
      <x:c r="NHO22" s="31"/>
      <x:c r="NHP22" s="31"/>
      <x:c r="NHQ22" s="31"/>
      <x:c r="NHR22" s="31"/>
      <x:c r="NHS22" s="31"/>
      <x:c r="NHT22" s="31"/>
      <x:c r="NHU22" s="31"/>
      <x:c r="NHV22" s="31"/>
      <x:c r="NHW22" s="31"/>
      <x:c r="NHX22" s="31"/>
      <x:c r="NHY22" s="31"/>
      <x:c r="NHZ22" s="31"/>
      <x:c r="NIA22" s="31"/>
      <x:c r="NIB22" s="31"/>
      <x:c r="NIC22" s="31"/>
      <x:c r="NID22" s="31"/>
      <x:c r="NIE22" s="31"/>
      <x:c r="NIF22" s="31"/>
      <x:c r="NIG22" s="31"/>
      <x:c r="NIH22" s="31"/>
      <x:c r="NII22" s="31"/>
      <x:c r="NIJ22" s="31"/>
      <x:c r="NIK22" s="31"/>
      <x:c r="NIL22" s="31"/>
      <x:c r="NIM22" s="31"/>
      <x:c r="NIN22" s="31"/>
      <x:c r="NIO22" s="31"/>
      <x:c r="NIP22" s="31"/>
      <x:c r="NIQ22" s="31"/>
      <x:c r="NIR22" s="31"/>
      <x:c r="NIS22" s="31"/>
      <x:c r="NIT22" s="31"/>
      <x:c r="NIU22" s="31"/>
      <x:c r="NIV22" s="31"/>
      <x:c r="NIW22" s="31"/>
      <x:c r="NIX22" s="31"/>
      <x:c r="NIY22" s="31"/>
      <x:c r="NIZ22" s="31"/>
      <x:c r="NJA22" s="31"/>
      <x:c r="NJB22" s="31"/>
      <x:c r="NJC22" s="31"/>
      <x:c r="NJD22" s="31"/>
      <x:c r="NJE22" s="31"/>
      <x:c r="NJF22" s="31"/>
      <x:c r="NJG22" s="31"/>
      <x:c r="NJH22" s="31"/>
      <x:c r="NJI22" s="31"/>
      <x:c r="NJJ22" s="31"/>
      <x:c r="NJK22" s="31"/>
      <x:c r="NJL22" s="31"/>
      <x:c r="NJM22" s="31"/>
      <x:c r="NJN22" s="31"/>
      <x:c r="NJO22" s="31"/>
      <x:c r="NJP22" s="31"/>
      <x:c r="NJQ22" s="31"/>
      <x:c r="NJR22" s="31"/>
      <x:c r="NJS22" s="31"/>
      <x:c r="NJT22" s="31"/>
      <x:c r="NJU22" s="31"/>
      <x:c r="NJV22" s="31"/>
      <x:c r="NJW22" s="31"/>
      <x:c r="NJX22" s="31"/>
      <x:c r="NJY22" s="31"/>
      <x:c r="NJZ22" s="31"/>
      <x:c r="NKA22" s="31"/>
      <x:c r="NKB22" s="31"/>
      <x:c r="NKC22" s="31"/>
      <x:c r="NKD22" s="31"/>
      <x:c r="NKE22" s="31"/>
      <x:c r="NKF22" s="31"/>
      <x:c r="NKG22" s="31"/>
      <x:c r="NKH22" s="31"/>
      <x:c r="NKI22" s="31"/>
      <x:c r="NKJ22" s="31"/>
      <x:c r="NKK22" s="31"/>
      <x:c r="NKL22" s="31"/>
      <x:c r="NKM22" s="31"/>
      <x:c r="NKN22" s="31"/>
      <x:c r="NKO22" s="31"/>
      <x:c r="NKP22" s="31"/>
      <x:c r="NKQ22" s="31"/>
      <x:c r="NKR22" s="31"/>
      <x:c r="NKS22" s="31"/>
      <x:c r="NKT22" s="31"/>
      <x:c r="NKU22" s="31"/>
      <x:c r="NKV22" s="31"/>
      <x:c r="NKW22" s="31"/>
      <x:c r="NKX22" s="31"/>
      <x:c r="NKY22" s="31"/>
      <x:c r="NKZ22" s="31"/>
      <x:c r="NLA22" s="31"/>
      <x:c r="NLB22" s="31"/>
      <x:c r="NLC22" s="31"/>
      <x:c r="NLD22" s="31"/>
      <x:c r="NLE22" s="31"/>
      <x:c r="NLF22" s="31"/>
      <x:c r="NLG22" s="31"/>
      <x:c r="NLH22" s="31"/>
      <x:c r="NLI22" s="31"/>
      <x:c r="NLJ22" s="31"/>
      <x:c r="NLK22" s="31"/>
      <x:c r="NLL22" s="31"/>
      <x:c r="NLM22" s="31"/>
      <x:c r="NLN22" s="31"/>
      <x:c r="NLO22" s="31"/>
      <x:c r="NLP22" s="31"/>
      <x:c r="NLQ22" s="31"/>
      <x:c r="NLR22" s="31"/>
      <x:c r="NLS22" s="31"/>
      <x:c r="NLT22" s="31"/>
      <x:c r="NLU22" s="31"/>
      <x:c r="NLV22" s="31"/>
      <x:c r="NLW22" s="31"/>
      <x:c r="NLX22" s="31"/>
      <x:c r="NLY22" s="31"/>
      <x:c r="NLZ22" s="31"/>
      <x:c r="NMA22" s="31"/>
      <x:c r="NMB22" s="31"/>
      <x:c r="NMC22" s="31"/>
      <x:c r="NMD22" s="31"/>
      <x:c r="NME22" s="31"/>
      <x:c r="NMF22" s="31"/>
      <x:c r="NMG22" s="31"/>
      <x:c r="NMH22" s="31"/>
      <x:c r="NMI22" s="31"/>
      <x:c r="NMJ22" s="31"/>
      <x:c r="NMK22" s="31"/>
      <x:c r="NML22" s="31"/>
      <x:c r="NMM22" s="31"/>
      <x:c r="NMN22" s="31"/>
      <x:c r="NMO22" s="31"/>
      <x:c r="NMP22" s="31"/>
      <x:c r="NMQ22" s="31"/>
      <x:c r="NMR22" s="31"/>
      <x:c r="NMS22" s="31"/>
      <x:c r="NMT22" s="31"/>
      <x:c r="NMU22" s="31"/>
      <x:c r="NMV22" s="31"/>
      <x:c r="NMW22" s="31"/>
      <x:c r="NMX22" s="31"/>
      <x:c r="NMY22" s="31"/>
      <x:c r="NMZ22" s="31"/>
      <x:c r="NNA22" s="31"/>
      <x:c r="NNB22" s="31"/>
      <x:c r="NNC22" s="31"/>
      <x:c r="NND22" s="31"/>
      <x:c r="NNE22" s="31"/>
      <x:c r="NNF22" s="31"/>
      <x:c r="NNG22" s="31"/>
      <x:c r="NNH22" s="31"/>
      <x:c r="NNI22" s="31"/>
      <x:c r="NNJ22" s="31"/>
      <x:c r="NNK22" s="31"/>
      <x:c r="NNL22" s="31"/>
      <x:c r="NNM22" s="31"/>
      <x:c r="NNN22" s="31"/>
      <x:c r="NNO22" s="31"/>
      <x:c r="NNP22" s="31"/>
      <x:c r="NNQ22" s="31"/>
      <x:c r="NNR22" s="31"/>
      <x:c r="NNS22" s="31"/>
      <x:c r="NNT22" s="31"/>
      <x:c r="NNU22" s="31"/>
      <x:c r="NNV22" s="31"/>
      <x:c r="NNW22" s="31"/>
      <x:c r="NNX22" s="31"/>
      <x:c r="NNY22" s="31"/>
      <x:c r="NNZ22" s="31"/>
      <x:c r="NOA22" s="31"/>
      <x:c r="NOB22" s="31"/>
      <x:c r="NOC22" s="31"/>
      <x:c r="NOD22" s="31"/>
      <x:c r="NOE22" s="31"/>
      <x:c r="NOF22" s="31"/>
      <x:c r="NOG22" s="31"/>
      <x:c r="NOH22" s="31"/>
      <x:c r="NOI22" s="31"/>
      <x:c r="NOJ22" s="31"/>
      <x:c r="NOK22" s="31"/>
      <x:c r="NOL22" s="31"/>
      <x:c r="NOM22" s="31"/>
      <x:c r="NON22" s="31"/>
      <x:c r="NOO22" s="31"/>
      <x:c r="NOP22" s="31"/>
      <x:c r="NOQ22" s="31"/>
      <x:c r="NOR22" s="31"/>
      <x:c r="NOS22" s="31"/>
      <x:c r="NOT22" s="31"/>
      <x:c r="NOU22" s="31"/>
      <x:c r="NOV22" s="31"/>
      <x:c r="NOW22" s="31"/>
      <x:c r="NOX22" s="31"/>
      <x:c r="NOY22" s="31"/>
      <x:c r="NOZ22" s="31"/>
      <x:c r="NPA22" s="31"/>
      <x:c r="NPB22" s="31"/>
      <x:c r="NPC22" s="31"/>
      <x:c r="NPD22" s="31"/>
      <x:c r="NPE22" s="31"/>
      <x:c r="NPF22" s="31"/>
      <x:c r="NPG22" s="31"/>
      <x:c r="NPH22" s="31"/>
      <x:c r="NPI22" s="31"/>
      <x:c r="NPJ22" s="31"/>
      <x:c r="NPK22" s="31"/>
      <x:c r="NPL22" s="31"/>
      <x:c r="NPM22" s="31"/>
      <x:c r="NPN22" s="31"/>
      <x:c r="NPO22" s="31"/>
      <x:c r="NPP22" s="31"/>
      <x:c r="NPQ22" s="31"/>
      <x:c r="NPR22" s="31"/>
      <x:c r="NPS22" s="31"/>
      <x:c r="NPT22" s="31"/>
      <x:c r="NPU22" s="31"/>
      <x:c r="NPV22" s="31"/>
      <x:c r="NPW22" s="31"/>
      <x:c r="NPX22" s="31"/>
      <x:c r="NPY22" s="31"/>
      <x:c r="NPZ22" s="31"/>
      <x:c r="NQA22" s="31"/>
      <x:c r="NQB22" s="31"/>
      <x:c r="NQC22" s="31"/>
      <x:c r="NQD22" s="31"/>
      <x:c r="NQE22" s="31"/>
      <x:c r="NQF22" s="31"/>
      <x:c r="NQG22" s="31"/>
      <x:c r="NQH22" s="31"/>
      <x:c r="NQI22" s="31"/>
      <x:c r="NQJ22" s="31"/>
      <x:c r="NQK22" s="31"/>
      <x:c r="NQL22" s="31"/>
      <x:c r="NQM22" s="31"/>
      <x:c r="NQN22" s="31"/>
      <x:c r="NQO22" s="31"/>
      <x:c r="NQP22" s="31"/>
      <x:c r="NQQ22" s="31"/>
      <x:c r="NQR22" s="31"/>
      <x:c r="NQS22" s="31"/>
      <x:c r="NQT22" s="31"/>
      <x:c r="NQU22" s="31"/>
      <x:c r="NQV22" s="31"/>
      <x:c r="NQW22" s="31"/>
      <x:c r="NQX22" s="31"/>
      <x:c r="NQY22" s="31"/>
      <x:c r="NQZ22" s="31"/>
      <x:c r="NRA22" s="31"/>
      <x:c r="NRB22" s="31"/>
      <x:c r="NRC22" s="31"/>
      <x:c r="NRD22" s="31"/>
      <x:c r="NRE22" s="31"/>
      <x:c r="NRF22" s="31"/>
      <x:c r="NRG22" s="31"/>
      <x:c r="NRH22" s="31"/>
      <x:c r="NRI22" s="31"/>
      <x:c r="NRJ22" s="31"/>
      <x:c r="NRK22" s="31"/>
      <x:c r="NRL22" s="31"/>
      <x:c r="NRM22" s="31"/>
      <x:c r="NRN22" s="31"/>
      <x:c r="NRO22" s="31"/>
      <x:c r="NRP22" s="31"/>
      <x:c r="NRQ22" s="31"/>
      <x:c r="NRR22" s="31"/>
      <x:c r="NRS22" s="31"/>
      <x:c r="NRT22" s="31"/>
      <x:c r="NRU22" s="31"/>
      <x:c r="NRV22" s="31"/>
      <x:c r="NRW22" s="31"/>
      <x:c r="NRX22" s="31"/>
      <x:c r="NRY22" s="31"/>
      <x:c r="NRZ22" s="31"/>
      <x:c r="NSA22" s="31"/>
      <x:c r="NSB22" s="31"/>
      <x:c r="NSC22" s="31"/>
      <x:c r="NSD22" s="31"/>
      <x:c r="NSE22" s="31"/>
      <x:c r="NSF22" s="31"/>
      <x:c r="NSG22" s="31"/>
      <x:c r="NSH22" s="31"/>
      <x:c r="NSI22" s="31"/>
      <x:c r="NSJ22" s="31"/>
      <x:c r="NSK22" s="31"/>
      <x:c r="NSL22" s="31"/>
      <x:c r="NSM22" s="31"/>
      <x:c r="NSN22" s="31"/>
      <x:c r="NSO22" s="31"/>
      <x:c r="NSP22" s="31"/>
      <x:c r="NSQ22" s="31"/>
      <x:c r="NSR22" s="31"/>
      <x:c r="NSS22" s="31"/>
      <x:c r="NST22" s="31"/>
      <x:c r="NSU22" s="31"/>
      <x:c r="NSV22" s="31"/>
      <x:c r="NSW22" s="31"/>
      <x:c r="NSX22" s="31"/>
      <x:c r="NSY22" s="31"/>
      <x:c r="NSZ22" s="31"/>
      <x:c r="NTA22" s="31"/>
      <x:c r="NTB22" s="31"/>
      <x:c r="NTC22" s="31"/>
      <x:c r="NTD22" s="31"/>
      <x:c r="NTE22" s="31"/>
      <x:c r="NTF22" s="31"/>
      <x:c r="NTG22" s="31"/>
      <x:c r="NTH22" s="31"/>
      <x:c r="NTI22" s="31"/>
      <x:c r="NTJ22" s="31"/>
      <x:c r="NTK22" s="31"/>
      <x:c r="NTL22" s="31"/>
      <x:c r="NTM22" s="31"/>
      <x:c r="NTN22" s="31"/>
      <x:c r="NTO22" s="31"/>
      <x:c r="NTP22" s="31"/>
      <x:c r="NTQ22" s="31"/>
      <x:c r="NTR22" s="31"/>
      <x:c r="NTS22" s="31"/>
      <x:c r="NTT22" s="31"/>
      <x:c r="NTU22" s="31"/>
      <x:c r="NTV22" s="31"/>
      <x:c r="NTW22" s="31"/>
      <x:c r="NTX22" s="31"/>
      <x:c r="NTY22" s="31"/>
      <x:c r="NTZ22" s="31"/>
      <x:c r="NUA22" s="31"/>
      <x:c r="NUB22" s="31"/>
      <x:c r="NUC22" s="31"/>
      <x:c r="NUD22" s="31"/>
      <x:c r="NUE22" s="31"/>
      <x:c r="NUF22" s="31"/>
      <x:c r="NUG22" s="31"/>
      <x:c r="NUH22" s="31"/>
      <x:c r="NUI22" s="31"/>
      <x:c r="NUJ22" s="31"/>
      <x:c r="NUK22" s="31"/>
      <x:c r="NUL22" s="31"/>
      <x:c r="NUM22" s="31"/>
      <x:c r="NUN22" s="31"/>
      <x:c r="NUO22" s="31"/>
      <x:c r="NUP22" s="31"/>
      <x:c r="NUQ22" s="31"/>
      <x:c r="NUR22" s="31"/>
      <x:c r="NUS22" s="31"/>
      <x:c r="NUT22" s="31"/>
      <x:c r="NUU22" s="31"/>
      <x:c r="NUV22" s="31"/>
      <x:c r="NUW22" s="31"/>
      <x:c r="NUX22" s="31"/>
      <x:c r="NUY22" s="31"/>
      <x:c r="NUZ22" s="31"/>
      <x:c r="NVA22" s="31"/>
      <x:c r="NVB22" s="31"/>
      <x:c r="NVC22" s="31"/>
      <x:c r="NVD22" s="31"/>
      <x:c r="NVE22" s="31"/>
      <x:c r="NVF22" s="31"/>
      <x:c r="NVG22" s="31"/>
      <x:c r="NVH22" s="31"/>
      <x:c r="NVI22" s="31"/>
      <x:c r="NVJ22" s="31"/>
      <x:c r="NVK22" s="31"/>
      <x:c r="NVL22" s="31"/>
      <x:c r="NVM22" s="31"/>
      <x:c r="NVN22" s="31"/>
      <x:c r="NVO22" s="31"/>
      <x:c r="NVP22" s="31"/>
      <x:c r="NVQ22" s="31"/>
      <x:c r="NVR22" s="31"/>
      <x:c r="NVS22" s="31"/>
      <x:c r="NVT22" s="31"/>
      <x:c r="NVU22" s="31"/>
      <x:c r="NVV22" s="31"/>
      <x:c r="NVW22" s="31"/>
      <x:c r="NVX22" s="31"/>
      <x:c r="NVY22" s="31"/>
      <x:c r="NVZ22" s="31"/>
      <x:c r="NWA22" s="31"/>
      <x:c r="NWB22" s="31"/>
      <x:c r="NWC22" s="31"/>
      <x:c r="NWD22" s="31"/>
      <x:c r="NWE22" s="31"/>
      <x:c r="NWF22" s="31"/>
      <x:c r="NWG22" s="31"/>
      <x:c r="NWH22" s="31"/>
      <x:c r="NWI22" s="31"/>
      <x:c r="NWJ22" s="31"/>
      <x:c r="NWK22" s="31"/>
      <x:c r="NWL22" s="31"/>
      <x:c r="NWM22" s="31"/>
      <x:c r="NWN22" s="31"/>
      <x:c r="NWO22" s="31"/>
      <x:c r="NWP22" s="31"/>
      <x:c r="NWQ22" s="31"/>
      <x:c r="NWR22" s="31"/>
      <x:c r="NWS22" s="31"/>
      <x:c r="NWT22" s="31"/>
      <x:c r="NWU22" s="31"/>
      <x:c r="NWV22" s="31"/>
      <x:c r="NWW22" s="31"/>
      <x:c r="NWX22" s="31"/>
      <x:c r="NWY22" s="31"/>
      <x:c r="NWZ22" s="31"/>
      <x:c r="NXA22" s="31"/>
      <x:c r="NXB22" s="31"/>
      <x:c r="NXC22" s="31"/>
      <x:c r="NXD22" s="31"/>
      <x:c r="NXE22" s="31"/>
      <x:c r="NXF22" s="31"/>
      <x:c r="NXG22" s="31"/>
      <x:c r="NXH22" s="31"/>
      <x:c r="NXI22" s="31"/>
      <x:c r="NXJ22" s="31"/>
      <x:c r="NXK22" s="31"/>
      <x:c r="NXL22" s="31"/>
      <x:c r="NXM22" s="31"/>
      <x:c r="NXN22" s="31"/>
      <x:c r="NXO22" s="31"/>
      <x:c r="NXP22" s="31"/>
      <x:c r="NXQ22" s="31"/>
      <x:c r="NXR22" s="31"/>
      <x:c r="NXS22" s="31"/>
      <x:c r="NXT22" s="31"/>
      <x:c r="NXU22" s="31"/>
      <x:c r="NXV22" s="31"/>
      <x:c r="NXW22" s="31"/>
      <x:c r="NXX22" s="31"/>
      <x:c r="NXY22" s="31"/>
      <x:c r="NXZ22" s="31"/>
      <x:c r="NYA22" s="31"/>
      <x:c r="NYB22" s="31"/>
      <x:c r="NYC22" s="31"/>
      <x:c r="NYD22" s="31"/>
      <x:c r="NYE22" s="31"/>
      <x:c r="NYF22" s="31"/>
      <x:c r="NYG22" s="31"/>
      <x:c r="NYH22" s="31"/>
      <x:c r="NYI22" s="31"/>
      <x:c r="NYJ22" s="31"/>
      <x:c r="NYK22" s="31"/>
      <x:c r="NYL22" s="31"/>
      <x:c r="NYM22" s="31"/>
      <x:c r="NYN22" s="31"/>
      <x:c r="NYO22" s="31"/>
      <x:c r="NYP22" s="31"/>
      <x:c r="NYQ22" s="31"/>
      <x:c r="NYR22" s="31"/>
      <x:c r="NYS22" s="31"/>
      <x:c r="NYT22" s="31"/>
      <x:c r="NYU22" s="31"/>
      <x:c r="NYV22" s="31"/>
      <x:c r="NYW22" s="31"/>
      <x:c r="NYX22" s="31"/>
      <x:c r="NYY22" s="31"/>
      <x:c r="NYZ22" s="31"/>
      <x:c r="NZA22" s="31"/>
      <x:c r="NZB22" s="31"/>
      <x:c r="NZC22" s="31"/>
      <x:c r="NZD22" s="31"/>
      <x:c r="NZE22" s="31"/>
      <x:c r="NZF22" s="31"/>
      <x:c r="NZG22" s="31"/>
      <x:c r="NZH22" s="31"/>
      <x:c r="NZI22" s="31"/>
      <x:c r="NZJ22" s="31"/>
      <x:c r="NZK22" s="31"/>
      <x:c r="NZL22" s="31"/>
      <x:c r="NZM22" s="31"/>
      <x:c r="NZN22" s="31"/>
      <x:c r="NZO22" s="31"/>
      <x:c r="NZP22" s="31"/>
      <x:c r="NZQ22" s="31"/>
      <x:c r="NZR22" s="31"/>
      <x:c r="NZS22" s="31"/>
      <x:c r="NZT22" s="31"/>
      <x:c r="NZU22" s="31"/>
      <x:c r="NZV22" s="31"/>
      <x:c r="NZW22" s="31"/>
      <x:c r="NZX22" s="31"/>
      <x:c r="NZY22" s="31"/>
      <x:c r="NZZ22" s="31"/>
      <x:c r="OAA22" s="31"/>
      <x:c r="OAB22" s="31"/>
      <x:c r="OAC22" s="31"/>
      <x:c r="OAD22" s="31"/>
      <x:c r="OAE22" s="31"/>
      <x:c r="OAF22" s="31"/>
      <x:c r="OAG22" s="31"/>
      <x:c r="OAH22" s="31"/>
      <x:c r="OAI22" s="31"/>
      <x:c r="OAJ22" s="31"/>
      <x:c r="OAK22" s="31"/>
      <x:c r="OAL22" s="31"/>
      <x:c r="OAM22" s="31"/>
      <x:c r="OAN22" s="31"/>
      <x:c r="OAO22" s="31"/>
      <x:c r="OAP22" s="31"/>
      <x:c r="OAQ22" s="31"/>
      <x:c r="OAR22" s="31"/>
      <x:c r="OAS22" s="31"/>
      <x:c r="OAT22" s="31"/>
      <x:c r="OAU22" s="31"/>
      <x:c r="OAV22" s="31"/>
      <x:c r="OAW22" s="31"/>
      <x:c r="OAX22" s="31"/>
      <x:c r="OAY22" s="31"/>
      <x:c r="OAZ22" s="31"/>
      <x:c r="OBA22" s="31"/>
      <x:c r="OBB22" s="31"/>
      <x:c r="OBC22" s="31"/>
      <x:c r="OBD22" s="31"/>
      <x:c r="OBE22" s="31"/>
      <x:c r="OBF22" s="31"/>
      <x:c r="OBG22" s="31"/>
      <x:c r="OBH22" s="31"/>
      <x:c r="OBI22" s="31"/>
      <x:c r="OBJ22" s="31"/>
      <x:c r="OBK22" s="31"/>
      <x:c r="OBL22" s="31"/>
      <x:c r="OBM22" s="31"/>
      <x:c r="OBN22" s="31"/>
      <x:c r="OBO22" s="31"/>
      <x:c r="OBP22" s="31"/>
      <x:c r="OBQ22" s="31"/>
      <x:c r="OBR22" s="31"/>
      <x:c r="OBS22" s="31"/>
      <x:c r="OBT22" s="31"/>
      <x:c r="OBU22" s="31"/>
      <x:c r="OBV22" s="31"/>
      <x:c r="OBW22" s="31"/>
      <x:c r="OBX22" s="31"/>
      <x:c r="OBY22" s="31"/>
      <x:c r="OBZ22" s="31"/>
      <x:c r="OCA22" s="31"/>
      <x:c r="OCB22" s="31"/>
      <x:c r="OCC22" s="31"/>
      <x:c r="OCD22" s="31"/>
      <x:c r="OCE22" s="31"/>
      <x:c r="OCF22" s="31"/>
      <x:c r="OCG22" s="31"/>
      <x:c r="OCH22" s="31"/>
      <x:c r="OCI22" s="31"/>
      <x:c r="OCJ22" s="31"/>
      <x:c r="OCK22" s="31"/>
      <x:c r="OCL22" s="31"/>
      <x:c r="OCM22" s="31"/>
      <x:c r="OCN22" s="31"/>
      <x:c r="OCO22" s="31"/>
      <x:c r="OCP22" s="31"/>
      <x:c r="OCQ22" s="31"/>
      <x:c r="OCR22" s="31"/>
      <x:c r="OCS22" s="31"/>
      <x:c r="OCT22" s="31"/>
      <x:c r="OCU22" s="31"/>
      <x:c r="OCV22" s="31"/>
      <x:c r="OCW22" s="31"/>
      <x:c r="OCX22" s="31"/>
      <x:c r="OCY22" s="31"/>
      <x:c r="OCZ22" s="31"/>
      <x:c r="ODA22" s="31"/>
      <x:c r="ODB22" s="31"/>
      <x:c r="ODC22" s="31"/>
      <x:c r="ODD22" s="31"/>
      <x:c r="ODE22" s="31"/>
      <x:c r="ODF22" s="31"/>
      <x:c r="ODG22" s="31"/>
      <x:c r="ODH22" s="31"/>
      <x:c r="ODI22" s="31"/>
      <x:c r="ODJ22" s="31"/>
      <x:c r="ODK22" s="31"/>
      <x:c r="ODL22" s="31"/>
      <x:c r="ODM22" s="31"/>
      <x:c r="ODN22" s="31"/>
      <x:c r="ODO22" s="31"/>
      <x:c r="ODP22" s="31"/>
      <x:c r="ODQ22" s="31"/>
      <x:c r="ODR22" s="31"/>
      <x:c r="ODS22" s="31"/>
      <x:c r="ODT22" s="31"/>
      <x:c r="ODU22" s="31"/>
      <x:c r="ODV22" s="31"/>
      <x:c r="ODW22" s="31"/>
      <x:c r="ODX22" s="31"/>
      <x:c r="ODY22" s="31"/>
      <x:c r="ODZ22" s="31"/>
      <x:c r="OEA22" s="31"/>
      <x:c r="OEB22" s="31"/>
      <x:c r="OEC22" s="31"/>
      <x:c r="OED22" s="31"/>
      <x:c r="OEE22" s="31"/>
      <x:c r="OEF22" s="31"/>
      <x:c r="OEG22" s="31"/>
      <x:c r="OEH22" s="31"/>
      <x:c r="OEI22" s="31"/>
      <x:c r="OEJ22" s="31"/>
      <x:c r="OEK22" s="31"/>
      <x:c r="OEL22" s="31"/>
      <x:c r="OEM22" s="31"/>
      <x:c r="OEN22" s="31"/>
      <x:c r="OEO22" s="31"/>
      <x:c r="OEP22" s="31"/>
      <x:c r="OEQ22" s="31"/>
      <x:c r="OER22" s="31"/>
      <x:c r="OES22" s="31"/>
      <x:c r="OET22" s="31"/>
      <x:c r="OEU22" s="31"/>
      <x:c r="OEV22" s="31"/>
      <x:c r="OEW22" s="31"/>
      <x:c r="OEX22" s="31"/>
      <x:c r="OEY22" s="31"/>
      <x:c r="OEZ22" s="31"/>
      <x:c r="OFA22" s="31"/>
      <x:c r="OFB22" s="31"/>
      <x:c r="OFC22" s="31"/>
      <x:c r="OFD22" s="31"/>
      <x:c r="OFE22" s="31"/>
      <x:c r="OFF22" s="31"/>
      <x:c r="OFG22" s="31"/>
      <x:c r="OFH22" s="31"/>
      <x:c r="OFI22" s="31"/>
      <x:c r="OFJ22" s="31"/>
      <x:c r="OFK22" s="31"/>
      <x:c r="OFL22" s="31"/>
      <x:c r="OFM22" s="31"/>
      <x:c r="OFN22" s="31"/>
      <x:c r="OFO22" s="31"/>
      <x:c r="OFP22" s="31"/>
      <x:c r="OFQ22" s="31"/>
      <x:c r="OFR22" s="31"/>
      <x:c r="OFS22" s="31"/>
      <x:c r="OFT22" s="31"/>
      <x:c r="OFU22" s="31"/>
      <x:c r="OFV22" s="31"/>
      <x:c r="OFW22" s="31"/>
      <x:c r="OFX22" s="31"/>
      <x:c r="OFY22" s="31"/>
      <x:c r="OFZ22" s="31"/>
      <x:c r="OGA22" s="31"/>
      <x:c r="OGB22" s="31"/>
      <x:c r="OGC22" s="31"/>
      <x:c r="OGD22" s="31"/>
      <x:c r="OGE22" s="31"/>
      <x:c r="OGF22" s="31"/>
      <x:c r="OGG22" s="31"/>
      <x:c r="OGH22" s="31"/>
      <x:c r="OGI22" s="31"/>
      <x:c r="OGJ22" s="31"/>
      <x:c r="OGK22" s="31"/>
      <x:c r="OGL22" s="31"/>
      <x:c r="OGM22" s="31"/>
      <x:c r="OGN22" s="31"/>
      <x:c r="OGO22" s="31"/>
      <x:c r="OGP22" s="31"/>
      <x:c r="OGQ22" s="31"/>
      <x:c r="OGR22" s="31"/>
      <x:c r="OGS22" s="31"/>
      <x:c r="OGT22" s="31"/>
      <x:c r="OGU22" s="31"/>
      <x:c r="OGV22" s="31"/>
      <x:c r="OGW22" s="31"/>
      <x:c r="OGX22" s="31"/>
      <x:c r="OGY22" s="31"/>
      <x:c r="OGZ22" s="31"/>
      <x:c r="OHA22" s="31"/>
      <x:c r="OHB22" s="31"/>
      <x:c r="OHC22" s="31"/>
      <x:c r="OHD22" s="31"/>
      <x:c r="OHE22" s="31"/>
      <x:c r="OHF22" s="31"/>
      <x:c r="OHG22" s="31"/>
      <x:c r="OHH22" s="31"/>
      <x:c r="OHI22" s="31"/>
      <x:c r="OHJ22" s="31"/>
      <x:c r="OHK22" s="31"/>
      <x:c r="OHL22" s="31"/>
      <x:c r="OHM22" s="31"/>
      <x:c r="OHN22" s="31"/>
      <x:c r="OHO22" s="31"/>
      <x:c r="OHP22" s="31"/>
      <x:c r="OHQ22" s="31"/>
      <x:c r="OHR22" s="31"/>
      <x:c r="OHS22" s="31"/>
      <x:c r="OHT22" s="31"/>
      <x:c r="OHU22" s="31"/>
      <x:c r="OHV22" s="31"/>
      <x:c r="OHW22" s="31"/>
      <x:c r="OHX22" s="31"/>
      <x:c r="OHY22" s="31"/>
      <x:c r="OHZ22" s="31"/>
      <x:c r="OIA22" s="31"/>
      <x:c r="OIB22" s="31"/>
      <x:c r="OIC22" s="31"/>
      <x:c r="OID22" s="31"/>
      <x:c r="OIE22" s="31"/>
      <x:c r="OIF22" s="31"/>
      <x:c r="OIG22" s="31"/>
      <x:c r="OIH22" s="31"/>
      <x:c r="OII22" s="31"/>
      <x:c r="OIJ22" s="31"/>
      <x:c r="OIK22" s="31"/>
      <x:c r="OIL22" s="31"/>
      <x:c r="OIM22" s="31"/>
      <x:c r="OIN22" s="31"/>
      <x:c r="OIO22" s="31"/>
      <x:c r="OIP22" s="31"/>
      <x:c r="OIQ22" s="31"/>
      <x:c r="OIR22" s="31"/>
      <x:c r="OIS22" s="31"/>
      <x:c r="OIT22" s="31"/>
      <x:c r="OIU22" s="31"/>
      <x:c r="OIV22" s="31"/>
      <x:c r="OIW22" s="31"/>
      <x:c r="OIX22" s="31"/>
      <x:c r="OIY22" s="31"/>
      <x:c r="OIZ22" s="31"/>
      <x:c r="OJA22" s="31"/>
      <x:c r="OJB22" s="31"/>
      <x:c r="OJC22" s="31"/>
      <x:c r="OJD22" s="31"/>
      <x:c r="OJE22" s="31"/>
      <x:c r="OJF22" s="31"/>
      <x:c r="OJG22" s="31"/>
      <x:c r="OJH22" s="31"/>
      <x:c r="OJI22" s="31"/>
      <x:c r="OJJ22" s="31"/>
      <x:c r="OJK22" s="31"/>
      <x:c r="OJL22" s="31"/>
      <x:c r="OJM22" s="31"/>
      <x:c r="OJN22" s="31"/>
      <x:c r="OJO22" s="31"/>
      <x:c r="OJP22" s="31"/>
      <x:c r="OJQ22" s="31"/>
      <x:c r="OJR22" s="31"/>
      <x:c r="OJS22" s="31"/>
      <x:c r="OJT22" s="31"/>
      <x:c r="OJU22" s="31"/>
      <x:c r="OJV22" s="31"/>
      <x:c r="OJW22" s="31"/>
      <x:c r="OJX22" s="31"/>
      <x:c r="OJY22" s="31"/>
      <x:c r="OJZ22" s="31"/>
      <x:c r="OKA22" s="31"/>
      <x:c r="OKB22" s="31"/>
      <x:c r="OKC22" s="31"/>
      <x:c r="OKD22" s="31"/>
      <x:c r="OKE22" s="31"/>
      <x:c r="OKF22" s="31"/>
      <x:c r="OKG22" s="31"/>
      <x:c r="OKH22" s="31"/>
      <x:c r="OKI22" s="31"/>
      <x:c r="OKJ22" s="31"/>
      <x:c r="OKK22" s="31"/>
      <x:c r="OKL22" s="31"/>
      <x:c r="OKM22" s="31"/>
      <x:c r="OKN22" s="31"/>
      <x:c r="OKO22" s="31"/>
      <x:c r="OKP22" s="31"/>
      <x:c r="OKQ22" s="31"/>
      <x:c r="OKR22" s="31"/>
      <x:c r="OKS22" s="31"/>
      <x:c r="OKT22" s="31"/>
      <x:c r="OKU22" s="31"/>
      <x:c r="OKV22" s="31"/>
      <x:c r="OKW22" s="31"/>
      <x:c r="OKX22" s="31"/>
      <x:c r="OKY22" s="31"/>
      <x:c r="OKZ22" s="31"/>
      <x:c r="OLA22" s="31"/>
      <x:c r="OLB22" s="31"/>
      <x:c r="OLC22" s="31"/>
      <x:c r="OLD22" s="31"/>
      <x:c r="OLE22" s="31"/>
      <x:c r="OLF22" s="31"/>
      <x:c r="OLG22" s="31"/>
      <x:c r="OLH22" s="31"/>
      <x:c r="OLI22" s="31"/>
      <x:c r="OLJ22" s="31"/>
      <x:c r="OLK22" s="31"/>
      <x:c r="OLL22" s="31"/>
      <x:c r="OLM22" s="31"/>
      <x:c r="OLN22" s="31"/>
      <x:c r="OLO22" s="31"/>
      <x:c r="OLP22" s="31"/>
      <x:c r="OLQ22" s="31"/>
      <x:c r="OLR22" s="31"/>
      <x:c r="OLS22" s="31"/>
      <x:c r="OLT22" s="31"/>
      <x:c r="OLU22" s="31"/>
      <x:c r="OLV22" s="31"/>
      <x:c r="OLW22" s="31"/>
      <x:c r="OLX22" s="31"/>
      <x:c r="OLY22" s="31"/>
      <x:c r="OLZ22" s="31"/>
      <x:c r="OMA22" s="31"/>
      <x:c r="OMB22" s="31"/>
      <x:c r="OMC22" s="31"/>
      <x:c r="OMD22" s="31"/>
      <x:c r="OME22" s="31"/>
      <x:c r="OMF22" s="31"/>
      <x:c r="OMG22" s="31"/>
      <x:c r="OMH22" s="31"/>
      <x:c r="OMI22" s="31"/>
      <x:c r="OMJ22" s="31"/>
      <x:c r="OMK22" s="31"/>
      <x:c r="OML22" s="31"/>
      <x:c r="OMM22" s="31"/>
      <x:c r="OMN22" s="31"/>
      <x:c r="OMO22" s="31"/>
      <x:c r="OMP22" s="31"/>
      <x:c r="OMQ22" s="31"/>
      <x:c r="OMR22" s="31"/>
      <x:c r="OMS22" s="31"/>
      <x:c r="OMT22" s="31"/>
      <x:c r="OMU22" s="31"/>
      <x:c r="OMV22" s="31"/>
      <x:c r="OMW22" s="31"/>
      <x:c r="OMX22" s="31"/>
      <x:c r="OMY22" s="31"/>
      <x:c r="OMZ22" s="31"/>
      <x:c r="ONA22" s="31"/>
      <x:c r="ONB22" s="31"/>
      <x:c r="ONC22" s="31"/>
      <x:c r="OND22" s="31"/>
      <x:c r="ONE22" s="31"/>
      <x:c r="ONF22" s="31"/>
      <x:c r="ONG22" s="31"/>
      <x:c r="ONH22" s="31"/>
      <x:c r="ONI22" s="31"/>
      <x:c r="ONJ22" s="31"/>
      <x:c r="ONK22" s="31"/>
      <x:c r="ONL22" s="31"/>
      <x:c r="ONM22" s="31"/>
      <x:c r="ONN22" s="31"/>
      <x:c r="ONO22" s="31"/>
      <x:c r="ONP22" s="31"/>
      <x:c r="ONQ22" s="31"/>
      <x:c r="ONR22" s="31"/>
      <x:c r="ONS22" s="31"/>
      <x:c r="ONT22" s="31"/>
      <x:c r="ONU22" s="31"/>
      <x:c r="ONV22" s="31"/>
      <x:c r="ONW22" s="31"/>
      <x:c r="ONX22" s="31"/>
      <x:c r="ONY22" s="31"/>
      <x:c r="ONZ22" s="31"/>
      <x:c r="OOA22" s="31"/>
      <x:c r="OOB22" s="31"/>
      <x:c r="OOC22" s="31"/>
      <x:c r="OOD22" s="31"/>
      <x:c r="OOE22" s="31"/>
      <x:c r="OOF22" s="31"/>
      <x:c r="OOG22" s="31"/>
      <x:c r="OOH22" s="31"/>
      <x:c r="OOI22" s="31"/>
      <x:c r="OOJ22" s="31"/>
      <x:c r="OOK22" s="31"/>
      <x:c r="OOL22" s="31"/>
      <x:c r="OOM22" s="31"/>
      <x:c r="OON22" s="31"/>
      <x:c r="OOO22" s="31"/>
      <x:c r="OOP22" s="31"/>
      <x:c r="OOQ22" s="31"/>
      <x:c r="OOR22" s="31"/>
      <x:c r="OOS22" s="31"/>
      <x:c r="OOT22" s="31"/>
      <x:c r="OOU22" s="31"/>
      <x:c r="OOV22" s="31"/>
      <x:c r="OOW22" s="31"/>
      <x:c r="OOX22" s="31"/>
      <x:c r="OOY22" s="31"/>
      <x:c r="OOZ22" s="31"/>
      <x:c r="OPA22" s="31"/>
      <x:c r="OPB22" s="31"/>
      <x:c r="OPC22" s="31"/>
      <x:c r="OPD22" s="31"/>
      <x:c r="OPE22" s="31"/>
      <x:c r="OPF22" s="31"/>
      <x:c r="OPG22" s="31"/>
      <x:c r="OPH22" s="31"/>
      <x:c r="OPI22" s="31"/>
      <x:c r="OPJ22" s="31"/>
      <x:c r="OPK22" s="31"/>
      <x:c r="OPL22" s="31"/>
      <x:c r="OPM22" s="31"/>
      <x:c r="OPN22" s="31"/>
      <x:c r="OPO22" s="31"/>
      <x:c r="OPP22" s="31"/>
      <x:c r="OPQ22" s="31"/>
      <x:c r="OPR22" s="31"/>
      <x:c r="OPS22" s="31"/>
      <x:c r="OPT22" s="31"/>
      <x:c r="OPU22" s="31"/>
      <x:c r="OPV22" s="31"/>
      <x:c r="OPW22" s="31"/>
      <x:c r="OPX22" s="31"/>
      <x:c r="OPY22" s="31"/>
      <x:c r="OPZ22" s="31"/>
      <x:c r="OQA22" s="31"/>
      <x:c r="OQB22" s="31"/>
      <x:c r="OQC22" s="31"/>
      <x:c r="OQD22" s="31"/>
      <x:c r="OQE22" s="31"/>
      <x:c r="OQF22" s="31"/>
      <x:c r="OQG22" s="31"/>
      <x:c r="OQH22" s="31"/>
      <x:c r="OQI22" s="31"/>
      <x:c r="OQJ22" s="31"/>
      <x:c r="OQK22" s="31"/>
      <x:c r="OQL22" s="31"/>
      <x:c r="OQM22" s="31"/>
      <x:c r="OQN22" s="31"/>
      <x:c r="OQO22" s="31"/>
      <x:c r="OQP22" s="31"/>
      <x:c r="OQQ22" s="31"/>
      <x:c r="OQR22" s="31"/>
      <x:c r="OQS22" s="31"/>
      <x:c r="OQT22" s="31"/>
      <x:c r="OQU22" s="31"/>
      <x:c r="OQV22" s="31"/>
      <x:c r="OQW22" s="31"/>
      <x:c r="OQX22" s="31"/>
      <x:c r="OQY22" s="31"/>
      <x:c r="OQZ22" s="31"/>
      <x:c r="ORA22" s="31"/>
      <x:c r="ORB22" s="31"/>
      <x:c r="ORC22" s="31"/>
      <x:c r="ORD22" s="31"/>
      <x:c r="ORE22" s="31"/>
      <x:c r="ORF22" s="31"/>
      <x:c r="ORG22" s="31"/>
      <x:c r="ORH22" s="31"/>
      <x:c r="ORI22" s="31"/>
      <x:c r="ORJ22" s="31"/>
      <x:c r="ORK22" s="31"/>
      <x:c r="ORL22" s="31"/>
      <x:c r="ORM22" s="31"/>
      <x:c r="ORN22" s="31"/>
      <x:c r="ORO22" s="31"/>
      <x:c r="ORP22" s="31"/>
      <x:c r="ORQ22" s="31"/>
      <x:c r="ORR22" s="31"/>
      <x:c r="ORS22" s="31"/>
      <x:c r="ORT22" s="31"/>
      <x:c r="ORU22" s="31"/>
      <x:c r="ORV22" s="31"/>
      <x:c r="ORW22" s="31"/>
      <x:c r="ORX22" s="31"/>
      <x:c r="ORY22" s="31"/>
      <x:c r="ORZ22" s="31"/>
      <x:c r="OSA22" s="31"/>
      <x:c r="OSB22" s="31"/>
      <x:c r="OSC22" s="31"/>
      <x:c r="OSD22" s="31"/>
      <x:c r="OSE22" s="31"/>
      <x:c r="OSF22" s="31"/>
      <x:c r="OSG22" s="31"/>
      <x:c r="OSH22" s="31"/>
      <x:c r="OSI22" s="31"/>
      <x:c r="OSJ22" s="31"/>
      <x:c r="OSK22" s="31"/>
      <x:c r="OSL22" s="31"/>
      <x:c r="OSM22" s="31"/>
      <x:c r="OSN22" s="31"/>
      <x:c r="OSO22" s="31"/>
      <x:c r="OSP22" s="31"/>
      <x:c r="OSQ22" s="31"/>
      <x:c r="OSR22" s="31"/>
      <x:c r="OSS22" s="31"/>
      <x:c r="OST22" s="31"/>
      <x:c r="OSU22" s="31"/>
      <x:c r="OSV22" s="31"/>
      <x:c r="OSW22" s="31"/>
      <x:c r="OSX22" s="31"/>
      <x:c r="OSY22" s="31"/>
      <x:c r="OSZ22" s="31"/>
      <x:c r="OTA22" s="31"/>
      <x:c r="OTB22" s="31"/>
      <x:c r="OTC22" s="31"/>
      <x:c r="OTD22" s="31"/>
      <x:c r="OTE22" s="31"/>
      <x:c r="OTF22" s="31"/>
      <x:c r="OTG22" s="31"/>
      <x:c r="OTH22" s="31"/>
      <x:c r="OTI22" s="31"/>
      <x:c r="OTJ22" s="31"/>
      <x:c r="OTK22" s="31"/>
      <x:c r="OTL22" s="31"/>
      <x:c r="OTM22" s="31"/>
      <x:c r="OTN22" s="31"/>
      <x:c r="OTO22" s="31"/>
      <x:c r="OTP22" s="31"/>
      <x:c r="OTQ22" s="31"/>
      <x:c r="OTR22" s="31"/>
      <x:c r="OTS22" s="31"/>
      <x:c r="OTT22" s="31"/>
      <x:c r="OTU22" s="31"/>
      <x:c r="OTV22" s="31"/>
      <x:c r="OTW22" s="31"/>
      <x:c r="OTX22" s="31"/>
      <x:c r="OTY22" s="31"/>
      <x:c r="OTZ22" s="31"/>
      <x:c r="OUA22" s="31"/>
      <x:c r="OUB22" s="31"/>
      <x:c r="OUC22" s="31"/>
      <x:c r="OUD22" s="31"/>
      <x:c r="OUE22" s="31"/>
      <x:c r="OUF22" s="31"/>
      <x:c r="OUG22" s="31"/>
      <x:c r="OUH22" s="31"/>
      <x:c r="OUI22" s="31"/>
      <x:c r="OUJ22" s="31"/>
      <x:c r="OUK22" s="31"/>
      <x:c r="OUL22" s="31"/>
      <x:c r="OUM22" s="31"/>
      <x:c r="OUN22" s="31"/>
      <x:c r="OUO22" s="31"/>
      <x:c r="OUP22" s="31"/>
      <x:c r="OUQ22" s="31"/>
      <x:c r="OUR22" s="31"/>
      <x:c r="OUS22" s="31"/>
      <x:c r="OUT22" s="31"/>
      <x:c r="OUU22" s="31"/>
      <x:c r="OUV22" s="31"/>
      <x:c r="OUW22" s="31"/>
      <x:c r="OUX22" s="31"/>
      <x:c r="OUY22" s="31"/>
      <x:c r="OUZ22" s="31"/>
      <x:c r="OVA22" s="31"/>
      <x:c r="OVB22" s="31"/>
      <x:c r="OVC22" s="31"/>
      <x:c r="OVD22" s="31"/>
      <x:c r="OVE22" s="31"/>
      <x:c r="OVF22" s="31"/>
      <x:c r="OVG22" s="31"/>
      <x:c r="OVH22" s="31"/>
      <x:c r="OVI22" s="31"/>
      <x:c r="OVJ22" s="31"/>
      <x:c r="OVK22" s="31"/>
      <x:c r="OVL22" s="31"/>
      <x:c r="OVM22" s="31"/>
      <x:c r="OVN22" s="31"/>
      <x:c r="OVO22" s="31"/>
      <x:c r="OVP22" s="31"/>
      <x:c r="OVQ22" s="31"/>
      <x:c r="OVR22" s="31"/>
      <x:c r="OVS22" s="31"/>
      <x:c r="OVT22" s="31"/>
      <x:c r="OVU22" s="31"/>
      <x:c r="OVV22" s="31"/>
      <x:c r="OVW22" s="31"/>
      <x:c r="OVX22" s="31"/>
      <x:c r="OVY22" s="31"/>
      <x:c r="OVZ22" s="31"/>
      <x:c r="OWA22" s="31"/>
      <x:c r="OWB22" s="31"/>
      <x:c r="OWC22" s="31"/>
      <x:c r="OWD22" s="31"/>
      <x:c r="OWE22" s="31"/>
      <x:c r="OWF22" s="31"/>
      <x:c r="OWG22" s="31"/>
      <x:c r="OWH22" s="31"/>
      <x:c r="OWI22" s="31"/>
      <x:c r="OWJ22" s="31"/>
      <x:c r="OWK22" s="31"/>
      <x:c r="OWL22" s="31"/>
      <x:c r="OWM22" s="31"/>
      <x:c r="OWN22" s="31"/>
      <x:c r="OWO22" s="31"/>
      <x:c r="OWP22" s="31"/>
      <x:c r="OWQ22" s="31"/>
      <x:c r="OWR22" s="31"/>
      <x:c r="OWS22" s="31"/>
      <x:c r="OWT22" s="31"/>
      <x:c r="OWU22" s="31"/>
      <x:c r="OWV22" s="31"/>
      <x:c r="OWW22" s="31"/>
      <x:c r="OWX22" s="31"/>
      <x:c r="OWY22" s="31"/>
      <x:c r="OWZ22" s="31"/>
      <x:c r="OXA22" s="31"/>
      <x:c r="OXB22" s="31"/>
      <x:c r="OXC22" s="31"/>
      <x:c r="OXD22" s="31"/>
      <x:c r="OXE22" s="31"/>
      <x:c r="OXF22" s="31"/>
      <x:c r="OXG22" s="31"/>
      <x:c r="OXH22" s="31"/>
      <x:c r="OXI22" s="31"/>
      <x:c r="OXJ22" s="31"/>
      <x:c r="OXK22" s="31"/>
      <x:c r="OXL22" s="31"/>
      <x:c r="OXM22" s="31"/>
      <x:c r="OXN22" s="31"/>
      <x:c r="OXO22" s="31"/>
      <x:c r="OXP22" s="31"/>
      <x:c r="OXQ22" s="31"/>
      <x:c r="OXR22" s="31"/>
      <x:c r="OXS22" s="31"/>
      <x:c r="OXT22" s="31"/>
      <x:c r="OXU22" s="31"/>
      <x:c r="OXV22" s="31"/>
      <x:c r="OXW22" s="31"/>
      <x:c r="OXX22" s="31"/>
      <x:c r="OXY22" s="31"/>
      <x:c r="OXZ22" s="31"/>
      <x:c r="OYA22" s="31"/>
      <x:c r="OYB22" s="31"/>
      <x:c r="OYC22" s="31"/>
      <x:c r="OYD22" s="31"/>
      <x:c r="OYE22" s="31"/>
      <x:c r="OYF22" s="31"/>
      <x:c r="OYG22" s="31"/>
      <x:c r="OYH22" s="31"/>
      <x:c r="OYI22" s="31"/>
      <x:c r="OYJ22" s="31"/>
      <x:c r="OYK22" s="31"/>
      <x:c r="OYL22" s="31"/>
      <x:c r="OYM22" s="31"/>
      <x:c r="OYN22" s="31"/>
      <x:c r="OYO22" s="31"/>
      <x:c r="OYP22" s="31"/>
      <x:c r="OYQ22" s="31"/>
      <x:c r="OYR22" s="31"/>
      <x:c r="OYS22" s="31"/>
      <x:c r="OYT22" s="31"/>
      <x:c r="OYU22" s="31"/>
      <x:c r="OYV22" s="31"/>
      <x:c r="OYW22" s="31"/>
      <x:c r="OYX22" s="31"/>
      <x:c r="OYY22" s="31"/>
      <x:c r="OYZ22" s="31"/>
      <x:c r="OZA22" s="31"/>
      <x:c r="OZB22" s="31"/>
      <x:c r="OZC22" s="31"/>
      <x:c r="OZD22" s="31"/>
      <x:c r="OZE22" s="31"/>
      <x:c r="OZF22" s="31"/>
      <x:c r="OZG22" s="31"/>
      <x:c r="OZH22" s="31"/>
      <x:c r="OZI22" s="31"/>
      <x:c r="OZJ22" s="31"/>
      <x:c r="OZK22" s="31"/>
      <x:c r="OZL22" s="31"/>
      <x:c r="OZM22" s="31"/>
      <x:c r="OZN22" s="31"/>
      <x:c r="OZO22" s="31"/>
      <x:c r="OZP22" s="31"/>
      <x:c r="OZQ22" s="31"/>
      <x:c r="OZR22" s="31"/>
      <x:c r="OZS22" s="31"/>
      <x:c r="OZT22" s="31"/>
      <x:c r="OZU22" s="31"/>
      <x:c r="OZV22" s="31"/>
      <x:c r="OZW22" s="31"/>
      <x:c r="OZX22" s="31"/>
      <x:c r="OZY22" s="31"/>
      <x:c r="OZZ22" s="31"/>
      <x:c r="PAA22" s="31"/>
      <x:c r="PAB22" s="31"/>
      <x:c r="PAC22" s="31"/>
      <x:c r="PAD22" s="31"/>
      <x:c r="PAE22" s="31"/>
      <x:c r="PAF22" s="31"/>
      <x:c r="PAG22" s="31"/>
      <x:c r="PAH22" s="31"/>
      <x:c r="PAI22" s="31"/>
      <x:c r="PAJ22" s="31"/>
      <x:c r="PAK22" s="31"/>
      <x:c r="PAL22" s="31"/>
      <x:c r="PAM22" s="31"/>
      <x:c r="PAN22" s="31"/>
      <x:c r="PAO22" s="31"/>
      <x:c r="PAP22" s="31"/>
      <x:c r="PAQ22" s="31"/>
      <x:c r="PAR22" s="31"/>
      <x:c r="PAS22" s="31"/>
      <x:c r="PAT22" s="31"/>
      <x:c r="PAU22" s="31"/>
      <x:c r="PAV22" s="31"/>
      <x:c r="PAW22" s="31"/>
      <x:c r="PAX22" s="31"/>
      <x:c r="PAY22" s="31"/>
      <x:c r="PAZ22" s="31"/>
      <x:c r="PBA22" s="31"/>
      <x:c r="PBB22" s="31"/>
      <x:c r="PBC22" s="31"/>
      <x:c r="PBD22" s="31"/>
      <x:c r="PBE22" s="31"/>
      <x:c r="PBF22" s="31"/>
      <x:c r="PBG22" s="31"/>
      <x:c r="PBH22" s="31"/>
      <x:c r="PBI22" s="31"/>
      <x:c r="PBJ22" s="31"/>
      <x:c r="PBK22" s="31"/>
      <x:c r="PBL22" s="31"/>
      <x:c r="PBM22" s="31"/>
      <x:c r="PBN22" s="31"/>
      <x:c r="PBO22" s="31"/>
      <x:c r="PBP22" s="31"/>
      <x:c r="PBQ22" s="31"/>
      <x:c r="PBR22" s="31"/>
      <x:c r="PBS22" s="31"/>
      <x:c r="PBT22" s="31"/>
      <x:c r="PBU22" s="31"/>
      <x:c r="PBV22" s="31"/>
      <x:c r="PBW22" s="31"/>
      <x:c r="PBX22" s="31"/>
      <x:c r="PBY22" s="31"/>
      <x:c r="PBZ22" s="31"/>
      <x:c r="PCA22" s="31"/>
      <x:c r="PCB22" s="31"/>
      <x:c r="PCC22" s="31"/>
      <x:c r="PCD22" s="31"/>
      <x:c r="PCE22" s="31"/>
      <x:c r="PCF22" s="31"/>
      <x:c r="PCG22" s="31"/>
      <x:c r="PCH22" s="31"/>
      <x:c r="PCI22" s="31"/>
      <x:c r="PCJ22" s="31"/>
      <x:c r="PCK22" s="31"/>
      <x:c r="PCL22" s="31"/>
      <x:c r="PCM22" s="31"/>
      <x:c r="PCN22" s="31"/>
      <x:c r="PCO22" s="31"/>
      <x:c r="PCP22" s="31"/>
      <x:c r="PCQ22" s="31"/>
      <x:c r="PCR22" s="31"/>
      <x:c r="PCS22" s="31"/>
      <x:c r="PCT22" s="31"/>
      <x:c r="PCU22" s="31"/>
      <x:c r="PCV22" s="31"/>
      <x:c r="PCW22" s="31"/>
      <x:c r="PCX22" s="31"/>
      <x:c r="PCY22" s="31"/>
      <x:c r="PCZ22" s="31"/>
      <x:c r="PDA22" s="31"/>
      <x:c r="PDB22" s="31"/>
      <x:c r="PDC22" s="31"/>
      <x:c r="PDD22" s="31"/>
      <x:c r="PDE22" s="31"/>
      <x:c r="PDF22" s="31"/>
      <x:c r="PDG22" s="31"/>
      <x:c r="PDH22" s="31"/>
      <x:c r="PDI22" s="31"/>
      <x:c r="PDJ22" s="31"/>
      <x:c r="PDK22" s="31"/>
      <x:c r="PDL22" s="31"/>
      <x:c r="PDM22" s="31"/>
      <x:c r="PDN22" s="31"/>
      <x:c r="PDO22" s="31"/>
      <x:c r="PDP22" s="31"/>
      <x:c r="PDQ22" s="31"/>
      <x:c r="PDR22" s="31"/>
      <x:c r="PDS22" s="31"/>
      <x:c r="PDT22" s="31"/>
      <x:c r="PDU22" s="31"/>
      <x:c r="PDV22" s="31"/>
      <x:c r="PDW22" s="31"/>
      <x:c r="PDX22" s="31"/>
      <x:c r="PDY22" s="31"/>
      <x:c r="PDZ22" s="31"/>
      <x:c r="PEA22" s="31"/>
      <x:c r="PEB22" s="31"/>
      <x:c r="PEC22" s="31"/>
      <x:c r="PED22" s="31"/>
      <x:c r="PEE22" s="31"/>
      <x:c r="PEF22" s="31"/>
      <x:c r="PEG22" s="31"/>
      <x:c r="PEH22" s="31"/>
      <x:c r="PEI22" s="31"/>
      <x:c r="PEJ22" s="31"/>
      <x:c r="PEK22" s="31"/>
      <x:c r="PEL22" s="31"/>
      <x:c r="PEM22" s="31"/>
      <x:c r="PEN22" s="31"/>
      <x:c r="PEO22" s="31"/>
      <x:c r="PEP22" s="31"/>
      <x:c r="PEQ22" s="31"/>
      <x:c r="PER22" s="31"/>
      <x:c r="PES22" s="31"/>
      <x:c r="PET22" s="31"/>
      <x:c r="PEU22" s="31"/>
      <x:c r="PEV22" s="31"/>
      <x:c r="PEW22" s="31"/>
      <x:c r="PEX22" s="31"/>
      <x:c r="PEY22" s="31"/>
      <x:c r="PEZ22" s="31"/>
      <x:c r="PFA22" s="31"/>
      <x:c r="PFB22" s="31"/>
      <x:c r="PFC22" s="31"/>
      <x:c r="PFD22" s="31"/>
      <x:c r="PFE22" s="31"/>
      <x:c r="PFF22" s="31"/>
      <x:c r="PFG22" s="31"/>
      <x:c r="PFH22" s="31"/>
      <x:c r="PFI22" s="31"/>
      <x:c r="PFJ22" s="31"/>
      <x:c r="PFK22" s="31"/>
      <x:c r="PFL22" s="31"/>
      <x:c r="PFM22" s="31"/>
      <x:c r="PFN22" s="31"/>
      <x:c r="PFO22" s="31"/>
      <x:c r="PFP22" s="31"/>
      <x:c r="PFQ22" s="31"/>
      <x:c r="PFR22" s="31"/>
      <x:c r="PFS22" s="31"/>
      <x:c r="PFT22" s="31"/>
      <x:c r="PFU22" s="31"/>
      <x:c r="PFV22" s="31"/>
      <x:c r="PFW22" s="31"/>
      <x:c r="PFX22" s="31"/>
      <x:c r="PFY22" s="31"/>
      <x:c r="PFZ22" s="31"/>
      <x:c r="PGA22" s="31"/>
      <x:c r="PGB22" s="31"/>
      <x:c r="PGC22" s="31"/>
      <x:c r="PGD22" s="31"/>
      <x:c r="PGE22" s="31"/>
      <x:c r="PGF22" s="31"/>
      <x:c r="PGG22" s="31"/>
      <x:c r="PGH22" s="31"/>
      <x:c r="PGI22" s="31"/>
      <x:c r="PGJ22" s="31"/>
      <x:c r="PGK22" s="31"/>
      <x:c r="PGL22" s="31"/>
      <x:c r="PGM22" s="31"/>
      <x:c r="PGN22" s="31"/>
      <x:c r="PGO22" s="31"/>
      <x:c r="PGP22" s="31"/>
      <x:c r="PGQ22" s="31"/>
      <x:c r="PGR22" s="31"/>
      <x:c r="PGS22" s="31"/>
      <x:c r="PGT22" s="31"/>
      <x:c r="PGU22" s="31"/>
      <x:c r="PGV22" s="31"/>
      <x:c r="PGW22" s="31"/>
      <x:c r="PGX22" s="31"/>
      <x:c r="PGY22" s="31"/>
      <x:c r="PGZ22" s="31"/>
      <x:c r="PHA22" s="31"/>
      <x:c r="PHB22" s="31"/>
      <x:c r="PHC22" s="31"/>
      <x:c r="PHD22" s="31"/>
      <x:c r="PHE22" s="31"/>
      <x:c r="PHF22" s="31"/>
      <x:c r="PHG22" s="31"/>
      <x:c r="PHH22" s="31"/>
      <x:c r="PHI22" s="31"/>
      <x:c r="PHJ22" s="31"/>
      <x:c r="PHK22" s="31"/>
      <x:c r="PHL22" s="31"/>
      <x:c r="PHM22" s="31"/>
      <x:c r="PHN22" s="31"/>
      <x:c r="PHO22" s="31"/>
      <x:c r="PHP22" s="31"/>
      <x:c r="PHQ22" s="31"/>
      <x:c r="PHR22" s="31"/>
      <x:c r="PHS22" s="31"/>
      <x:c r="PHT22" s="31"/>
      <x:c r="PHU22" s="31"/>
      <x:c r="PHV22" s="31"/>
      <x:c r="PHW22" s="31"/>
      <x:c r="PHX22" s="31"/>
      <x:c r="PHY22" s="31"/>
      <x:c r="PHZ22" s="31"/>
      <x:c r="PIA22" s="31"/>
      <x:c r="PIB22" s="31"/>
      <x:c r="PIC22" s="31"/>
      <x:c r="PID22" s="31"/>
      <x:c r="PIE22" s="31"/>
      <x:c r="PIF22" s="31"/>
      <x:c r="PIG22" s="31"/>
      <x:c r="PIH22" s="31"/>
      <x:c r="PII22" s="31"/>
      <x:c r="PIJ22" s="31"/>
      <x:c r="PIK22" s="31"/>
      <x:c r="PIL22" s="31"/>
      <x:c r="PIM22" s="31"/>
      <x:c r="PIN22" s="31"/>
      <x:c r="PIO22" s="31"/>
      <x:c r="PIP22" s="31"/>
      <x:c r="PIQ22" s="31"/>
      <x:c r="PIR22" s="31"/>
      <x:c r="PIS22" s="31"/>
      <x:c r="PIT22" s="31"/>
      <x:c r="PIU22" s="31"/>
      <x:c r="PIV22" s="31"/>
      <x:c r="PIW22" s="31"/>
      <x:c r="PIX22" s="31"/>
      <x:c r="PIY22" s="31"/>
      <x:c r="PIZ22" s="31"/>
      <x:c r="PJA22" s="31"/>
      <x:c r="PJB22" s="31"/>
      <x:c r="PJC22" s="31"/>
      <x:c r="PJD22" s="31"/>
      <x:c r="PJE22" s="31"/>
      <x:c r="PJF22" s="31"/>
      <x:c r="PJG22" s="31"/>
      <x:c r="PJH22" s="31"/>
      <x:c r="PJI22" s="31"/>
      <x:c r="PJJ22" s="31"/>
      <x:c r="PJK22" s="31"/>
      <x:c r="PJL22" s="31"/>
      <x:c r="PJM22" s="31"/>
      <x:c r="PJN22" s="31"/>
      <x:c r="PJO22" s="31"/>
      <x:c r="PJP22" s="31"/>
      <x:c r="PJQ22" s="31"/>
      <x:c r="PJR22" s="31"/>
      <x:c r="PJS22" s="31"/>
      <x:c r="PJT22" s="31"/>
      <x:c r="PJU22" s="31"/>
      <x:c r="PJV22" s="31"/>
      <x:c r="PJW22" s="31"/>
      <x:c r="PJX22" s="31"/>
      <x:c r="PJY22" s="31"/>
      <x:c r="PJZ22" s="31"/>
      <x:c r="PKA22" s="31"/>
      <x:c r="PKB22" s="31"/>
      <x:c r="PKC22" s="31"/>
      <x:c r="PKD22" s="31"/>
      <x:c r="PKE22" s="31"/>
      <x:c r="PKF22" s="31"/>
      <x:c r="PKG22" s="31"/>
      <x:c r="PKH22" s="31"/>
      <x:c r="PKI22" s="31"/>
      <x:c r="PKJ22" s="31"/>
      <x:c r="PKK22" s="31"/>
      <x:c r="PKL22" s="31"/>
      <x:c r="PKM22" s="31"/>
      <x:c r="PKN22" s="31"/>
      <x:c r="PKO22" s="31"/>
      <x:c r="PKP22" s="31"/>
      <x:c r="PKQ22" s="31"/>
      <x:c r="PKR22" s="31"/>
      <x:c r="PKS22" s="31"/>
      <x:c r="PKT22" s="31"/>
      <x:c r="PKU22" s="31"/>
      <x:c r="PKV22" s="31"/>
      <x:c r="PKW22" s="31"/>
      <x:c r="PKX22" s="31"/>
      <x:c r="PKY22" s="31"/>
      <x:c r="PKZ22" s="31"/>
      <x:c r="PLA22" s="31"/>
      <x:c r="PLB22" s="31"/>
      <x:c r="PLC22" s="31"/>
      <x:c r="PLD22" s="31"/>
      <x:c r="PLE22" s="31"/>
      <x:c r="PLF22" s="31"/>
      <x:c r="PLG22" s="31"/>
      <x:c r="PLH22" s="31"/>
      <x:c r="PLI22" s="31"/>
      <x:c r="PLJ22" s="31"/>
      <x:c r="PLK22" s="31"/>
      <x:c r="PLL22" s="31"/>
      <x:c r="PLM22" s="31"/>
      <x:c r="PLN22" s="31"/>
      <x:c r="PLO22" s="31"/>
      <x:c r="PLP22" s="31"/>
      <x:c r="PLQ22" s="31"/>
      <x:c r="PLR22" s="31"/>
      <x:c r="PLS22" s="31"/>
      <x:c r="PLT22" s="31"/>
      <x:c r="PLU22" s="31"/>
      <x:c r="PLV22" s="31"/>
      <x:c r="PLW22" s="31"/>
      <x:c r="PLX22" s="31"/>
      <x:c r="PLY22" s="31"/>
      <x:c r="PLZ22" s="31"/>
      <x:c r="PMA22" s="31"/>
      <x:c r="PMB22" s="31"/>
      <x:c r="PMC22" s="31"/>
      <x:c r="PMD22" s="31"/>
      <x:c r="PME22" s="31"/>
      <x:c r="PMF22" s="31"/>
      <x:c r="PMG22" s="31"/>
      <x:c r="PMH22" s="31"/>
      <x:c r="PMI22" s="31"/>
      <x:c r="PMJ22" s="31"/>
      <x:c r="PMK22" s="31"/>
      <x:c r="PML22" s="31"/>
      <x:c r="PMM22" s="31"/>
      <x:c r="PMN22" s="31"/>
      <x:c r="PMO22" s="31"/>
      <x:c r="PMP22" s="31"/>
      <x:c r="PMQ22" s="31"/>
      <x:c r="PMR22" s="31"/>
      <x:c r="PMS22" s="31"/>
      <x:c r="PMT22" s="31"/>
      <x:c r="PMU22" s="31"/>
      <x:c r="PMV22" s="31"/>
      <x:c r="PMW22" s="31"/>
      <x:c r="PMX22" s="31"/>
      <x:c r="PMY22" s="31"/>
      <x:c r="PMZ22" s="31"/>
      <x:c r="PNA22" s="31"/>
      <x:c r="PNB22" s="31"/>
      <x:c r="PNC22" s="31"/>
      <x:c r="PND22" s="31"/>
      <x:c r="PNE22" s="31"/>
      <x:c r="PNF22" s="31"/>
      <x:c r="PNG22" s="31"/>
      <x:c r="PNH22" s="31"/>
      <x:c r="PNI22" s="31"/>
      <x:c r="PNJ22" s="31"/>
      <x:c r="PNK22" s="31"/>
      <x:c r="PNL22" s="31"/>
      <x:c r="PNM22" s="31"/>
      <x:c r="PNN22" s="31"/>
      <x:c r="PNO22" s="31"/>
      <x:c r="PNP22" s="31"/>
      <x:c r="PNQ22" s="31"/>
      <x:c r="PNR22" s="31"/>
      <x:c r="PNS22" s="31"/>
      <x:c r="PNT22" s="31"/>
      <x:c r="PNU22" s="31"/>
      <x:c r="PNV22" s="31"/>
      <x:c r="PNW22" s="31"/>
      <x:c r="PNX22" s="31"/>
      <x:c r="PNY22" s="31"/>
      <x:c r="PNZ22" s="31"/>
      <x:c r="POA22" s="31"/>
      <x:c r="POB22" s="31"/>
      <x:c r="POC22" s="31"/>
      <x:c r="POD22" s="31"/>
      <x:c r="POE22" s="31"/>
      <x:c r="POF22" s="31"/>
      <x:c r="POG22" s="31"/>
      <x:c r="POH22" s="31"/>
      <x:c r="POI22" s="31"/>
      <x:c r="POJ22" s="31"/>
      <x:c r="POK22" s="31"/>
      <x:c r="POL22" s="31"/>
      <x:c r="POM22" s="31"/>
      <x:c r="PON22" s="31"/>
      <x:c r="POO22" s="31"/>
      <x:c r="POP22" s="31"/>
      <x:c r="POQ22" s="31"/>
      <x:c r="POR22" s="31"/>
      <x:c r="POS22" s="31"/>
      <x:c r="POT22" s="31"/>
      <x:c r="POU22" s="31"/>
      <x:c r="POV22" s="31"/>
      <x:c r="POW22" s="31"/>
      <x:c r="POX22" s="31"/>
      <x:c r="POY22" s="31"/>
      <x:c r="POZ22" s="31"/>
      <x:c r="PPA22" s="31"/>
      <x:c r="PPB22" s="31"/>
      <x:c r="PPC22" s="31"/>
      <x:c r="PPD22" s="31"/>
      <x:c r="PPE22" s="31"/>
      <x:c r="PPF22" s="31"/>
      <x:c r="PPG22" s="31"/>
      <x:c r="PPH22" s="31"/>
      <x:c r="PPI22" s="31"/>
      <x:c r="PPJ22" s="31"/>
      <x:c r="PPK22" s="31"/>
      <x:c r="PPL22" s="31"/>
      <x:c r="PPM22" s="31"/>
      <x:c r="PPN22" s="31"/>
      <x:c r="PPO22" s="31"/>
      <x:c r="PPP22" s="31"/>
      <x:c r="PPQ22" s="31"/>
      <x:c r="PPR22" s="31"/>
      <x:c r="PPS22" s="31"/>
      <x:c r="PPT22" s="31"/>
      <x:c r="PPU22" s="31"/>
      <x:c r="PPV22" s="31"/>
      <x:c r="PPW22" s="31"/>
      <x:c r="PPX22" s="31"/>
      <x:c r="PPY22" s="31"/>
      <x:c r="PPZ22" s="31"/>
      <x:c r="PQA22" s="31"/>
      <x:c r="PQB22" s="31"/>
      <x:c r="PQC22" s="31"/>
      <x:c r="PQD22" s="31"/>
      <x:c r="PQE22" s="31"/>
      <x:c r="PQF22" s="31"/>
      <x:c r="PQG22" s="31"/>
      <x:c r="PQH22" s="31"/>
      <x:c r="PQI22" s="31"/>
      <x:c r="PQJ22" s="31"/>
      <x:c r="PQK22" s="31"/>
      <x:c r="PQL22" s="31"/>
      <x:c r="PQM22" s="31"/>
      <x:c r="PQN22" s="31"/>
      <x:c r="PQO22" s="31"/>
      <x:c r="PQP22" s="31"/>
      <x:c r="PQQ22" s="31"/>
      <x:c r="PQR22" s="31"/>
      <x:c r="PQS22" s="31"/>
      <x:c r="PQT22" s="31"/>
      <x:c r="PQU22" s="31"/>
      <x:c r="PQV22" s="31"/>
      <x:c r="PQW22" s="31"/>
      <x:c r="PQX22" s="31"/>
      <x:c r="PQY22" s="31"/>
      <x:c r="PQZ22" s="31"/>
      <x:c r="PRA22" s="31"/>
      <x:c r="PRB22" s="31"/>
      <x:c r="PRC22" s="31"/>
      <x:c r="PRD22" s="31"/>
      <x:c r="PRE22" s="31"/>
      <x:c r="PRF22" s="31"/>
      <x:c r="PRG22" s="31"/>
      <x:c r="PRH22" s="31"/>
      <x:c r="PRI22" s="31"/>
      <x:c r="PRJ22" s="31"/>
      <x:c r="PRK22" s="31"/>
      <x:c r="PRL22" s="31"/>
      <x:c r="PRM22" s="31"/>
      <x:c r="PRN22" s="31"/>
      <x:c r="PRO22" s="31"/>
      <x:c r="PRP22" s="31"/>
      <x:c r="PRQ22" s="31"/>
      <x:c r="PRR22" s="31"/>
      <x:c r="PRS22" s="31"/>
      <x:c r="PRT22" s="31"/>
      <x:c r="PRU22" s="31"/>
      <x:c r="PRV22" s="31"/>
      <x:c r="PRW22" s="31"/>
      <x:c r="PRX22" s="31"/>
      <x:c r="PRY22" s="31"/>
      <x:c r="PRZ22" s="31"/>
      <x:c r="PSA22" s="31"/>
      <x:c r="PSB22" s="31"/>
      <x:c r="PSC22" s="31"/>
      <x:c r="PSD22" s="31"/>
      <x:c r="PSE22" s="31"/>
      <x:c r="PSF22" s="31"/>
      <x:c r="PSG22" s="31"/>
      <x:c r="PSH22" s="31"/>
      <x:c r="PSI22" s="31"/>
      <x:c r="PSJ22" s="31"/>
      <x:c r="PSK22" s="31"/>
      <x:c r="PSL22" s="31"/>
      <x:c r="PSM22" s="31"/>
      <x:c r="PSN22" s="31"/>
      <x:c r="PSO22" s="31"/>
      <x:c r="PSP22" s="31"/>
      <x:c r="PSQ22" s="31"/>
      <x:c r="PSR22" s="31"/>
      <x:c r="PSS22" s="31"/>
      <x:c r="PST22" s="31"/>
      <x:c r="PSU22" s="31"/>
      <x:c r="PSV22" s="31"/>
      <x:c r="PSW22" s="31"/>
      <x:c r="PSX22" s="31"/>
      <x:c r="PSY22" s="31"/>
      <x:c r="PSZ22" s="31"/>
      <x:c r="PTA22" s="31"/>
      <x:c r="PTB22" s="31"/>
      <x:c r="PTC22" s="31"/>
      <x:c r="PTD22" s="31"/>
      <x:c r="PTE22" s="31"/>
      <x:c r="PTF22" s="31"/>
      <x:c r="PTG22" s="31"/>
      <x:c r="PTH22" s="31"/>
      <x:c r="PTI22" s="31"/>
      <x:c r="PTJ22" s="31"/>
      <x:c r="PTK22" s="31"/>
      <x:c r="PTL22" s="31"/>
      <x:c r="PTM22" s="31"/>
      <x:c r="PTN22" s="31"/>
      <x:c r="PTO22" s="31"/>
      <x:c r="PTP22" s="31"/>
      <x:c r="PTQ22" s="31"/>
      <x:c r="PTR22" s="31"/>
      <x:c r="PTS22" s="31"/>
      <x:c r="PTT22" s="31"/>
      <x:c r="PTU22" s="31"/>
      <x:c r="PTV22" s="31"/>
      <x:c r="PTW22" s="31"/>
      <x:c r="PTX22" s="31"/>
      <x:c r="PTY22" s="31"/>
      <x:c r="PTZ22" s="31"/>
      <x:c r="PUA22" s="31"/>
      <x:c r="PUB22" s="31"/>
      <x:c r="PUC22" s="31"/>
      <x:c r="PUD22" s="31"/>
      <x:c r="PUE22" s="31"/>
      <x:c r="PUF22" s="31"/>
      <x:c r="PUG22" s="31"/>
      <x:c r="PUH22" s="31"/>
      <x:c r="PUI22" s="31"/>
      <x:c r="PUJ22" s="31"/>
      <x:c r="PUK22" s="31"/>
      <x:c r="PUL22" s="31"/>
      <x:c r="PUM22" s="31"/>
      <x:c r="PUN22" s="31"/>
      <x:c r="PUO22" s="31"/>
      <x:c r="PUP22" s="31"/>
      <x:c r="PUQ22" s="31"/>
      <x:c r="PUR22" s="31"/>
      <x:c r="PUS22" s="31"/>
      <x:c r="PUT22" s="31"/>
      <x:c r="PUU22" s="31"/>
      <x:c r="PUV22" s="31"/>
      <x:c r="PUW22" s="31"/>
      <x:c r="PUX22" s="31"/>
      <x:c r="PUY22" s="31"/>
      <x:c r="PUZ22" s="31"/>
      <x:c r="PVA22" s="31"/>
      <x:c r="PVB22" s="31"/>
      <x:c r="PVC22" s="31"/>
      <x:c r="PVD22" s="31"/>
      <x:c r="PVE22" s="31"/>
      <x:c r="PVF22" s="31"/>
      <x:c r="PVG22" s="31"/>
      <x:c r="PVH22" s="31"/>
      <x:c r="PVI22" s="31"/>
      <x:c r="PVJ22" s="31"/>
      <x:c r="PVK22" s="31"/>
      <x:c r="PVL22" s="31"/>
      <x:c r="PVM22" s="31"/>
      <x:c r="PVN22" s="31"/>
      <x:c r="PVO22" s="31"/>
      <x:c r="PVP22" s="31"/>
      <x:c r="PVQ22" s="31"/>
      <x:c r="PVR22" s="31"/>
      <x:c r="PVS22" s="31"/>
      <x:c r="PVT22" s="31"/>
      <x:c r="PVU22" s="31"/>
      <x:c r="PVV22" s="31"/>
      <x:c r="PVW22" s="31"/>
      <x:c r="PVX22" s="31"/>
      <x:c r="PVY22" s="31"/>
      <x:c r="PVZ22" s="31"/>
      <x:c r="PWA22" s="31"/>
      <x:c r="PWB22" s="31"/>
      <x:c r="PWC22" s="31"/>
      <x:c r="PWD22" s="31"/>
      <x:c r="PWE22" s="31"/>
      <x:c r="PWF22" s="31"/>
      <x:c r="PWG22" s="31"/>
      <x:c r="PWH22" s="31"/>
      <x:c r="PWI22" s="31"/>
      <x:c r="PWJ22" s="31"/>
      <x:c r="PWK22" s="31"/>
      <x:c r="PWL22" s="31"/>
      <x:c r="PWM22" s="31"/>
      <x:c r="PWN22" s="31"/>
      <x:c r="PWO22" s="31"/>
      <x:c r="PWP22" s="31"/>
      <x:c r="PWQ22" s="31"/>
      <x:c r="PWR22" s="31"/>
      <x:c r="PWS22" s="31"/>
      <x:c r="PWT22" s="31"/>
      <x:c r="PWU22" s="31"/>
      <x:c r="PWV22" s="31"/>
      <x:c r="PWW22" s="31"/>
      <x:c r="PWX22" s="31"/>
      <x:c r="PWY22" s="31"/>
      <x:c r="PWZ22" s="31"/>
      <x:c r="PXA22" s="31"/>
      <x:c r="PXB22" s="31"/>
      <x:c r="PXC22" s="31"/>
      <x:c r="PXD22" s="31"/>
      <x:c r="PXE22" s="31"/>
      <x:c r="PXF22" s="31"/>
      <x:c r="PXG22" s="31"/>
      <x:c r="PXH22" s="31"/>
      <x:c r="PXI22" s="31"/>
      <x:c r="PXJ22" s="31"/>
      <x:c r="PXK22" s="31"/>
      <x:c r="PXL22" s="31"/>
      <x:c r="PXM22" s="31"/>
      <x:c r="PXN22" s="31"/>
      <x:c r="PXO22" s="31"/>
      <x:c r="PXP22" s="31"/>
      <x:c r="PXQ22" s="31"/>
      <x:c r="PXR22" s="31"/>
      <x:c r="PXS22" s="31"/>
      <x:c r="PXT22" s="31"/>
      <x:c r="PXU22" s="31"/>
      <x:c r="PXV22" s="31"/>
      <x:c r="PXW22" s="31"/>
      <x:c r="PXX22" s="31"/>
      <x:c r="PXY22" s="31"/>
      <x:c r="PXZ22" s="31"/>
      <x:c r="PYA22" s="31"/>
      <x:c r="PYB22" s="31"/>
      <x:c r="PYC22" s="31"/>
      <x:c r="PYD22" s="31"/>
      <x:c r="PYE22" s="31"/>
      <x:c r="PYF22" s="31"/>
      <x:c r="PYG22" s="31"/>
      <x:c r="PYH22" s="31"/>
      <x:c r="PYI22" s="31"/>
      <x:c r="PYJ22" s="31"/>
      <x:c r="PYK22" s="31"/>
      <x:c r="PYL22" s="31"/>
      <x:c r="PYM22" s="31"/>
      <x:c r="PYN22" s="31"/>
      <x:c r="PYO22" s="31"/>
      <x:c r="PYP22" s="31"/>
      <x:c r="PYQ22" s="31"/>
      <x:c r="PYR22" s="31"/>
      <x:c r="PYS22" s="31"/>
      <x:c r="PYT22" s="31"/>
      <x:c r="PYU22" s="31"/>
      <x:c r="PYV22" s="31"/>
      <x:c r="PYW22" s="31"/>
      <x:c r="PYX22" s="31"/>
      <x:c r="PYY22" s="31"/>
      <x:c r="PYZ22" s="31"/>
      <x:c r="PZA22" s="31"/>
      <x:c r="PZB22" s="31"/>
      <x:c r="PZC22" s="31"/>
      <x:c r="PZD22" s="31"/>
      <x:c r="PZE22" s="31"/>
      <x:c r="PZF22" s="31"/>
      <x:c r="PZG22" s="31"/>
      <x:c r="PZH22" s="31"/>
      <x:c r="PZI22" s="31"/>
      <x:c r="PZJ22" s="31"/>
      <x:c r="PZK22" s="31"/>
      <x:c r="PZL22" s="31"/>
      <x:c r="PZM22" s="31"/>
      <x:c r="PZN22" s="31"/>
      <x:c r="PZO22" s="31"/>
      <x:c r="PZP22" s="31"/>
      <x:c r="PZQ22" s="31"/>
      <x:c r="PZR22" s="31"/>
      <x:c r="PZS22" s="31"/>
      <x:c r="PZT22" s="31"/>
      <x:c r="PZU22" s="31"/>
      <x:c r="PZV22" s="31"/>
      <x:c r="PZW22" s="31"/>
      <x:c r="PZX22" s="31"/>
      <x:c r="PZY22" s="31"/>
      <x:c r="PZZ22" s="31"/>
      <x:c r="QAA22" s="31"/>
      <x:c r="QAB22" s="31"/>
      <x:c r="QAC22" s="31"/>
      <x:c r="QAD22" s="31"/>
      <x:c r="QAE22" s="31"/>
      <x:c r="QAF22" s="31"/>
      <x:c r="QAG22" s="31"/>
      <x:c r="QAH22" s="31"/>
      <x:c r="QAI22" s="31"/>
      <x:c r="QAJ22" s="31"/>
      <x:c r="QAK22" s="31"/>
      <x:c r="QAL22" s="31"/>
      <x:c r="QAM22" s="31"/>
      <x:c r="QAN22" s="31"/>
      <x:c r="QAO22" s="31"/>
      <x:c r="QAP22" s="31"/>
      <x:c r="QAQ22" s="31"/>
      <x:c r="QAR22" s="31"/>
      <x:c r="QAS22" s="31"/>
      <x:c r="QAT22" s="31"/>
      <x:c r="QAU22" s="31"/>
      <x:c r="QAV22" s="31"/>
      <x:c r="QAW22" s="31"/>
      <x:c r="QAX22" s="31"/>
      <x:c r="QAY22" s="31"/>
      <x:c r="QAZ22" s="31"/>
      <x:c r="QBA22" s="31"/>
      <x:c r="QBB22" s="31"/>
      <x:c r="QBC22" s="31"/>
      <x:c r="QBD22" s="31"/>
      <x:c r="QBE22" s="31"/>
      <x:c r="QBF22" s="31"/>
      <x:c r="QBG22" s="31"/>
      <x:c r="QBH22" s="31"/>
      <x:c r="QBI22" s="31"/>
      <x:c r="QBJ22" s="31"/>
      <x:c r="QBK22" s="31"/>
      <x:c r="QBL22" s="31"/>
      <x:c r="QBM22" s="31"/>
      <x:c r="QBN22" s="31"/>
      <x:c r="QBO22" s="31"/>
      <x:c r="QBP22" s="31"/>
      <x:c r="QBQ22" s="31"/>
      <x:c r="QBR22" s="31"/>
      <x:c r="QBS22" s="31"/>
      <x:c r="QBT22" s="31"/>
      <x:c r="QBU22" s="31"/>
      <x:c r="QBV22" s="31"/>
      <x:c r="QBW22" s="31"/>
      <x:c r="QBX22" s="31"/>
      <x:c r="QBY22" s="31"/>
      <x:c r="QBZ22" s="31"/>
      <x:c r="QCA22" s="31"/>
      <x:c r="QCB22" s="31"/>
      <x:c r="QCC22" s="31"/>
      <x:c r="QCD22" s="31"/>
      <x:c r="QCE22" s="31"/>
      <x:c r="QCF22" s="31"/>
      <x:c r="QCG22" s="31"/>
      <x:c r="QCH22" s="31"/>
      <x:c r="QCI22" s="31"/>
      <x:c r="QCJ22" s="31"/>
      <x:c r="QCK22" s="31"/>
      <x:c r="QCL22" s="31"/>
      <x:c r="QCM22" s="31"/>
      <x:c r="QCN22" s="31"/>
      <x:c r="QCO22" s="31"/>
      <x:c r="QCP22" s="31"/>
      <x:c r="QCQ22" s="31"/>
      <x:c r="QCR22" s="31"/>
      <x:c r="QCS22" s="31"/>
      <x:c r="QCT22" s="31"/>
      <x:c r="QCU22" s="31"/>
      <x:c r="QCV22" s="31"/>
      <x:c r="QCW22" s="31"/>
      <x:c r="QCX22" s="31"/>
      <x:c r="QCY22" s="31"/>
      <x:c r="QCZ22" s="31"/>
      <x:c r="QDA22" s="31"/>
      <x:c r="QDB22" s="31"/>
      <x:c r="QDC22" s="31"/>
      <x:c r="QDD22" s="31"/>
      <x:c r="QDE22" s="31"/>
      <x:c r="QDF22" s="31"/>
      <x:c r="QDG22" s="31"/>
      <x:c r="QDH22" s="31"/>
      <x:c r="QDI22" s="31"/>
      <x:c r="QDJ22" s="31"/>
      <x:c r="QDK22" s="31"/>
      <x:c r="QDL22" s="31"/>
      <x:c r="QDM22" s="31"/>
      <x:c r="QDN22" s="31"/>
      <x:c r="QDO22" s="31"/>
      <x:c r="QDP22" s="31"/>
      <x:c r="QDQ22" s="31"/>
      <x:c r="QDR22" s="31"/>
      <x:c r="QDS22" s="31"/>
      <x:c r="QDT22" s="31"/>
      <x:c r="QDU22" s="31"/>
      <x:c r="QDV22" s="31"/>
      <x:c r="QDW22" s="31"/>
      <x:c r="QDX22" s="31"/>
      <x:c r="QDY22" s="31"/>
      <x:c r="QDZ22" s="31"/>
      <x:c r="QEA22" s="31"/>
      <x:c r="QEB22" s="31"/>
      <x:c r="QEC22" s="31"/>
      <x:c r="QED22" s="31"/>
      <x:c r="QEE22" s="31"/>
      <x:c r="QEF22" s="31"/>
      <x:c r="QEG22" s="31"/>
      <x:c r="QEH22" s="31"/>
      <x:c r="QEI22" s="31"/>
      <x:c r="QEJ22" s="31"/>
      <x:c r="QEK22" s="31"/>
      <x:c r="QEL22" s="31"/>
      <x:c r="QEM22" s="31"/>
      <x:c r="QEN22" s="31"/>
      <x:c r="QEO22" s="31"/>
      <x:c r="QEP22" s="31"/>
      <x:c r="QEQ22" s="31"/>
      <x:c r="QER22" s="31"/>
      <x:c r="QES22" s="31"/>
      <x:c r="QET22" s="31"/>
      <x:c r="QEU22" s="31"/>
      <x:c r="QEV22" s="31"/>
      <x:c r="QEW22" s="31"/>
      <x:c r="QEX22" s="31"/>
      <x:c r="QEY22" s="31"/>
      <x:c r="QEZ22" s="31"/>
      <x:c r="QFA22" s="31"/>
      <x:c r="QFB22" s="31"/>
      <x:c r="QFC22" s="31"/>
      <x:c r="QFD22" s="31"/>
      <x:c r="QFE22" s="31"/>
      <x:c r="QFF22" s="31"/>
      <x:c r="QFG22" s="31"/>
      <x:c r="QFH22" s="31"/>
      <x:c r="QFI22" s="31"/>
      <x:c r="QFJ22" s="31"/>
      <x:c r="QFK22" s="31"/>
      <x:c r="QFL22" s="31"/>
      <x:c r="QFM22" s="31"/>
      <x:c r="QFN22" s="31"/>
      <x:c r="QFO22" s="31"/>
      <x:c r="QFP22" s="31"/>
      <x:c r="QFQ22" s="31"/>
      <x:c r="QFR22" s="31"/>
      <x:c r="QFS22" s="31"/>
      <x:c r="QFT22" s="31"/>
      <x:c r="QFU22" s="31"/>
      <x:c r="QFV22" s="31"/>
      <x:c r="QFW22" s="31"/>
      <x:c r="QFX22" s="31"/>
      <x:c r="QFY22" s="31"/>
      <x:c r="QFZ22" s="31"/>
      <x:c r="QGA22" s="31"/>
      <x:c r="QGB22" s="31"/>
      <x:c r="QGC22" s="31"/>
      <x:c r="QGD22" s="31"/>
      <x:c r="QGE22" s="31"/>
      <x:c r="QGF22" s="31"/>
      <x:c r="QGG22" s="31"/>
      <x:c r="QGH22" s="31"/>
      <x:c r="QGI22" s="31"/>
      <x:c r="QGJ22" s="31"/>
      <x:c r="QGK22" s="31"/>
      <x:c r="QGL22" s="31"/>
      <x:c r="QGM22" s="31"/>
      <x:c r="QGN22" s="31"/>
      <x:c r="QGO22" s="31"/>
      <x:c r="QGP22" s="31"/>
      <x:c r="QGQ22" s="31"/>
      <x:c r="QGR22" s="31"/>
      <x:c r="QGS22" s="31"/>
      <x:c r="QGT22" s="31"/>
      <x:c r="QGU22" s="31"/>
      <x:c r="QGV22" s="31"/>
      <x:c r="QGW22" s="31"/>
      <x:c r="QGX22" s="31"/>
      <x:c r="QGY22" s="31"/>
      <x:c r="QGZ22" s="31"/>
      <x:c r="QHA22" s="31"/>
      <x:c r="QHB22" s="31"/>
      <x:c r="QHC22" s="31"/>
      <x:c r="QHD22" s="31"/>
      <x:c r="QHE22" s="31"/>
      <x:c r="QHF22" s="31"/>
      <x:c r="QHG22" s="31"/>
      <x:c r="QHH22" s="31"/>
      <x:c r="QHI22" s="31"/>
      <x:c r="QHJ22" s="31"/>
      <x:c r="QHK22" s="31"/>
      <x:c r="QHL22" s="31"/>
      <x:c r="QHM22" s="31"/>
      <x:c r="QHN22" s="31"/>
      <x:c r="QHO22" s="31"/>
      <x:c r="QHP22" s="31"/>
      <x:c r="QHQ22" s="31"/>
      <x:c r="QHR22" s="31"/>
      <x:c r="QHS22" s="31"/>
      <x:c r="QHT22" s="31"/>
      <x:c r="QHU22" s="31"/>
      <x:c r="QHV22" s="31"/>
      <x:c r="QHW22" s="31"/>
      <x:c r="QHX22" s="31"/>
      <x:c r="QHY22" s="31"/>
      <x:c r="QHZ22" s="31"/>
      <x:c r="QIA22" s="31"/>
      <x:c r="QIB22" s="31"/>
      <x:c r="QIC22" s="31"/>
      <x:c r="QID22" s="31"/>
      <x:c r="QIE22" s="31"/>
      <x:c r="QIF22" s="31"/>
      <x:c r="QIG22" s="31"/>
      <x:c r="QIH22" s="31"/>
      <x:c r="QII22" s="31"/>
      <x:c r="QIJ22" s="31"/>
      <x:c r="QIK22" s="31"/>
      <x:c r="QIL22" s="31"/>
      <x:c r="QIM22" s="31"/>
      <x:c r="QIN22" s="31"/>
      <x:c r="QIO22" s="31"/>
      <x:c r="QIP22" s="31"/>
      <x:c r="QIQ22" s="31"/>
      <x:c r="QIR22" s="31"/>
      <x:c r="QIS22" s="31"/>
      <x:c r="QIT22" s="31"/>
      <x:c r="QIU22" s="31"/>
      <x:c r="QIV22" s="31"/>
      <x:c r="QIW22" s="31"/>
      <x:c r="QIX22" s="31"/>
      <x:c r="QIY22" s="31"/>
      <x:c r="QIZ22" s="31"/>
      <x:c r="QJA22" s="31"/>
      <x:c r="QJB22" s="31"/>
      <x:c r="QJC22" s="31"/>
      <x:c r="QJD22" s="31"/>
      <x:c r="QJE22" s="31"/>
      <x:c r="QJF22" s="31"/>
      <x:c r="QJG22" s="31"/>
      <x:c r="QJH22" s="31"/>
      <x:c r="QJI22" s="31"/>
      <x:c r="QJJ22" s="31"/>
      <x:c r="QJK22" s="31"/>
      <x:c r="QJL22" s="31"/>
      <x:c r="QJM22" s="31"/>
      <x:c r="QJN22" s="31"/>
      <x:c r="QJO22" s="31"/>
      <x:c r="QJP22" s="31"/>
      <x:c r="QJQ22" s="31"/>
      <x:c r="QJR22" s="31"/>
      <x:c r="QJS22" s="31"/>
      <x:c r="QJT22" s="31"/>
      <x:c r="QJU22" s="31"/>
      <x:c r="QJV22" s="31"/>
      <x:c r="QJW22" s="31"/>
      <x:c r="QJX22" s="31"/>
      <x:c r="QJY22" s="31"/>
      <x:c r="QJZ22" s="31"/>
      <x:c r="QKA22" s="31"/>
      <x:c r="QKB22" s="31"/>
      <x:c r="QKC22" s="31"/>
      <x:c r="QKD22" s="31"/>
      <x:c r="QKE22" s="31"/>
      <x:c r="QKF22" s="31"/>
      <x:c r="QKG22" s="31"/>
      <x:c r="QKH22" s="31"/>
      <x:c r="QKI22" s="31"/>
      <x:c r="QKJ22" s="31"/>
      <x:c r="QKK22" s="31"/>
      <x:c r="QKL22" s="31"/>
      <x:c r="QKM22" s="31"/>
      <x:c r="QKN22" s="31"/>
      <x:c r="QKO22" s="31"/>
      <x:c r="QKP22" s="31"/>
      <x:c r="QKQ22" s="31"/>
      <x:c r="QKR22" s="31"/>
      <x:c r="QKS22" s="31"/>
      <x:c r="QKT22" s="31"/>
      <x:c r="QKU22" s="31"/>
      <x:c r="QKV22" s="31"/>
      <x:c r="QKW22" s="31"/>
      <x:c r="QKX22" s="31"/>
      <x:c r="QKY22" s="31"/>
      <x:c r="QKZ22" s="31"/>
      <x:c r="QLA22" s="31"/>
      <x:c r="QLB22" s="31"/>
      <x:c r="QLC22" s="31"/>
      <x:c r="QLD22" s="31"/>
      <x:c r="QLE22" s="31"/>
      <x:c r="QLF22" s="31"/>
      <x:c r="QLG22" s="31"/>
      <x:c r="QLH22" s="31"/>
      <x:c r="QLI22" s="31"/>
      <x:c r="QLJ22" s="31"/>
      <x:c r="QLK22" s="31"/>
      <x:c r="QLL22" s="31"/>
      <x:c r="QLM22" s="31"/>
      <x:c r="QLN22" s="31"/>
      <x:c r="QLO22" s="31"/>
      <x:c r="QLP22" s="31"/>
      <x:c r="QLQ22" s="31"/>
      <x:c r="QLR22" s="31"/>
      <x:c r="QLS22" s="31"/>
      <x:c r="QLT22" s="31"/>
      <x:c r="QLU22" s="31"/>
      <x:c r="QLV22" s="31"/>
      <x:c r="QLW22" s="31"/>
      <x:c r="QLX22" s="31"/>
      <x:c r="QLY22" s="31"/>
      <x:c r="QLZ22" s="31"/>
      <x:c r="QMA22" s="31"/>
      <x:c r="QMB22" s="31"/>
      <x:c r="QMC22" s="31"/>
      <x:c r="QMD22" s="31"/>
      <x:c r="QME22" s="31"/>
      <x:c r="QMF22" s="31"/>
      <x:c r="QMG22" s="31"/>
      <x:c r="QMH22" s="31"/>
      <x:c r="QMI22" s="31"/>
      <x:c r="QMJ22" s="31"/>
      <x:c r="QMK22" s="31"/>
      <x:c r="QML22" s="31"/>
      <x:c r="QMM22" s="31"/>
      <x:c r="QMN22" s="31"/>
      <x:c r="QMO22" s="31"/>
      <x:c r="QMP22" s="31"/>
      <x:c r="QMQ22" s="31"/>
      <x:c r="QMR22" s="31"/>
      <x:c r="QMS22" s="31"/>
      <x:c r="QMT22" s="31"/>
      <x:c r="QMU22" s="31"/>
      <x:c r="QMV22" s="31"/>
      <x:c r="QMW22" s="31"/>
      <x:c r="QMX22" s="31"/>
      <x:c r="QMY22" s="31"/>
      <x:c r="QMZ22" s="31"/>
      <x:c r="QNA22" s="31"/>
      <x:c r="QNB22" s="31"/>
      <x:c r="QNC22" s="31"/>
      <x:c r="QND22" s="31"/>
      <x:c r="QNE22" s="31"/>
      <x:c r="QNF22" s="31"/>
      <x:c r="QNG22" s="31"/>
      <x:c r="QNH22" s="31"/>
      <x:c r="QNI22" s="31"/>
      <x:c r="QNJ22" s="31"/>
      <x:c r="QNK22" s="31"/>
      <x:c r="QNL22" s="31"/>
      <x:c r="QNM22" s="31"/>
      <x:c r="QNN22" s="31"/>
      <x:c r="QNO22" s="31"/>
      <x:c r="QNP22" s="31"/>
      <x:c r="QNQ22" s="31"/>
      <x:c r="QNR22" s="31"/>
      <x:c r="QNS22" s="31"/>
      <x:c r="QNT22" s="31"/>
      <x:c r="QNU22" s="31"/>
      <x:c r="QNV22" s="31"/>
      <x:c r="QNW22" s="31"/>
      <x:c r="QNX22" s="31"/>
      <x:c r="QNY22" s="31"/>
      <x:c r="QNZ22" s="31"/>
      <x:c r="QOA22" s="31"/>
      <x:c r="QOB22" s="31"/>
      <x:c r="QOC22" s="31"/>
      <x:c r="QOD22" s="31"/>
      <x:c r="QOE22" s="31"/>
      <x:c r="QOF22" s="31"/>
      <x:c r="QOG22" s="31"/>
      <x:c r="QOH22" s="31"/>
      <x:c r="QOI22" s="31"/>
      <x:c r="QOJ22" s="31"/>
      <x:c r="QOK22" s="31"/>
      <x:c r="QOL22" s="31"/>
      <x:c r="QOM22" s="31"/>
      <x:c r="QON22" s="31"/>
      <x:c r="QOO22" s="31"/>
      <x:c r="QOP22" s="31"/>
      <x:c r="QOQ22" s="31"/>
      <x:c r="QOR22" s="31"/>
      <x:c r="QOS22" s="31"/>
      <x:c r="QOT22" s="31"/>
      <x:c r="QOU22" s="31"/>
      <x:c r="QOV22" s="31"/>
      <x:c r="QOW22" s="31"/>
      <x:c r="QOX22" s="31"/>
      <x:c r="QOY22" s="31"/>
      <x:c r="QOZ22" s="31"/>
      <x:c r="QPA22" s="31"/>
      <x:c r="QPB22" s="31"/>
      <x:c r="QPC22" s="31"/>
      <x:c r="QPD22" s="31"/>
      <x:c r="QPE22" s="31"/>
      <x:c r="QPF22" s="31"/>
      <x:c r="QPG22" s="31"/>
      <x:c r="QPH22" s="31"/>
      <x:c r="QPI22" s="31"/>
      <x:c r="QPJ22" s="31"/>
      <x:c r="QPK22" s="31"/>
      <x:c r="QPL22" s="31"/>
      <x:c r="QPM22" s="31"/>
      <x:c r="QPN22" s="31"/>
      <x:c r="QPO22" s="31"/>
      <x:c r="QPP22" s="31"/>
      <x:c r="QPQ22" s="31"/>
      <x:c r="QPR22" s="31"/>
      <x:c r="QPS22" s="31"/>
      <x:c r="QPT22" s="31"/>
      <x:c r="QPU22" s="31"/>
      <x:c r="QPV22" s="31"/>
      <x:c r="QPW22" s="31"/>
      <x:c r="QPX22" s="31"/>
      <x:c r="QPY22" s="31"/>
      <x:c r="QPZ22" s="31"/>
      <x:c r="QQA22" s="31"/>
      <x:c r="QQB22" s="31"/>
      <x:c r="QQC22" s="31"/>
      <x:c r="QQD22" s="31"/>
      <x:c r="QQE22" s="31"/>
      <x:c r="QQF22" s="31"/>
      <x:c r="QQG22" s="31"/>
      <x:c r="QQH22" s="31"/>
      <x:c r="QQI22" s="31"/>
      <x:c r="QQJ22" s="31"/>
      <x:c r="QQK22" s="31"/>
      <x:c r="QQL22" s="31"/>
      <x:c r="QQM22" s="31"/>
      <x:c r="QQN22" s="31"/>
      <x:c r="QQO22" s="31"/>
      <x:c r="QQP22" s="31"/>
      <x:c r="QQQ22" s="31"/>
      <x:c r="QQR22" s="31"/>
      <x:c r="QQS22" s="31"/>
      <x:c r="QQT22" s="31"/>
      <x:c r="QQU22" s="31"/>
      <x:c r="QQV22" s="31"/>
      <x:c r="QQW22" s="31"/>
      <x:c r="QQX22" s="31"/>
      <x:c r="QQY22" s="31"/>
      <x:c r="QQZ22" s="31"/>
      <x:c r="QRA22" s="31"/>
      <x:c r="QRB22" s="31"/>
      <x:c r="QRC22" s="31"/>
      <x:c r="QRD22" s="31"/>
      <x:c r="QRE22" s="31"/>
      <x:c r="QRF22" s="31"/>
      <x:c r="QRG22" s="31"/>
      <x:c r="QRH22" s="31"/>
      <x:c r="QRI22" s="31"/>
      <x:c r="QRJ22" s="31"/>
      <x:c r="QRK22" s="31"/>
      <x:c r="QRL22" s="31"/>
      <x:c r="QRM22" s="31"/>
      <x:c r="QRN22" s="31"/>
      <x:c r="QRO22" s="31"/>
      <x:c r="QRP22" s="31"/>
      <x:c r="QRQ22" s="31"/>
      <x:c r="QRR22" s="31"/>
      <x:c r="QRS22" s="31"/>
      <x:c r="QRT22" s="31"/>
      <x:c r="QRU22" s="31"/>
      <x:c r="QRV22" s="31"/>
      <x:c r="QRW22" s="31"/>
      <x:c r="QRX22" s="31"/>
      <x:c r="QRY22" s="31"/>
      <x:c r="QRZ22" s="31"/>
      <x:c r="QSA22" s="31"/>
      <x:c r="QSB22" s="31"/>
      <x:c r="QSC22" s="31"/>
      <x:c r="QSD22" s="31"/>
      <x:c r="QSE22" s="31"/>
      <x:c r="QSF22" s="31"/>
      <x:c r="QSG22" s="31"/>
      <x:c r="QSH22" s="31"/>
      <x:c r="QSI22" s="31"/>
      <x:c r="QSJ22" s="31"/>
      <x:c r="QSK22" s="31"/>
      <x:c r="QSL22" s="31"/>
      <x:c r="QSM22" s="31"/>
      <x:c r="QSN22" s="31"/>
      <x:c r="QSO22" s="31"/>
      <x:c r="QSP22" s="31"/>
      <x:c r="QSQ22" s="31"/>
      <x:c r="QSR22" s="31"/>
      <x:c r="QSS22" s="31"/>
      <x:c r="QST22" s="31"/>
      <x:c r="QSU22" s="31"/>
      <x:c r="QSV22" s="31"/>
      <x:c r="QSW22" s="31"/>
      <x:c r="QSX22" s="31"/>
      <x:c r="QSY22" s="31"/>
      <x:c r="QSZ22" s="31"/>
      <x:c r="QTA22" s="31"/>
      <x:c r="QTB22" s="31"/>
      <x:c r="QTC22" s="31"/>
      <x:c r="QTD22" s="31"/>
      <x:c r="QTE22" s="31"/>
      <x:c r="QTF22" s="31"/>
      <x:c r="QTG22" s="31"/>
      <x:c r="QTH22" s="31"/>
      <x:c r="QTI22" s="31"/>
      <x:c r="QTJ22" s="31"/>
      <x:c r="QTK22" s="31"/>
      <x:c r="QTL22" s="31"/>
      <x:c r="QTM22" s="31"/>
      <x:c r="QTN22" s="31"/>
      <x:c r="QTO22" s="31"/>
      <x:c r="QTP22" s="31"/>
      <x:c r="QTQ22" s="31"/>
      <x:c r="QTR22" s="31"/>
      <x:c r="QTS22" s="31"/>
      <x:c r="QTT22" s="31"/>
      <x:c r="QTU22" s="31"/>
      <x:c r="QTV22" s="31"/>
      <x:c r="QTW22" s="31"/>
      <x:c r="QTX22" s="31"/>
      <x:c r="QTY22" s="31"/>
      <x:c r="QTZ22" s="31"/>
      <x:c r="QUA22" s="31"/>
      <x:c r="QUB22" s="31"/>
      <x:c r="QUC22" s="31"/>
      <x:c r="QUD22" s="31"/>
      <x:c r="QUE22" s="31"/>
      <x:c r="QUF22" s="31"/>
      <x:c r="QUG22" s="31"/>
      <x:c r="QUH22" s="31"/>
      <x:c r="QUI22" s="31"/>
      <x:c r="QUJ22" s="31"/>
      <x:c r="QUK22" s="31"/>
      <x:c r="QUL22" s="31"/>
      <x:c r="QUM22" s="31"/>
      <x:c r="QUN22" s="31"/>
      <x:c r="QUO22" s="31"/>
      <x:c r="QUP22" s="31"/>
      <x:c r="QUQ22" s="31"/>
      <x:c r="QUR22" s="31"/>
      <x:c r="QUS22" s="31"/>
      <x:c r="QUT22" s="31"/>
      <x:c r="QUU22" s="31"/>
      <x:c r="QUV22" s="31"/>
      <x:c r="QUW22" s="31"/>
      <x:c r="QUX22" s="31"/>
      <x:c r="QUY22" s="31"/>
      <x:c r="QUZ22" s="31"/>
      <x:c r="QVA22" s="31"/>
      <x:c r="QVB22" s="31"/>
      <x:c r="QVC22" s="31"/>
      <x:c r="QVD22" s="31"/>
      <x:c r="QVE22" s="31"/>
      <x:c r="QVF22" s="31"/>
      <x:c r="QVG22" s="31"/>
      <x:c r="QVH22" s="31"/>
      <x:c r="QVI22" s="31"/>
      <x:c r="QVJ22" s="31"/>
      <x:c r="QVK22" s="31"/>
      <x:c r="QVL22" s="31"/>
      <x:c r="QVM22" s="31"/>
      <x:c r="QVN22" s="31"/>
      <x:c r="QVO22" s="31"/>
      <x:c r="QVP22" s="31"/>
      <x:c r="QVQ22" s="31"/>
      <x:c r="QVR22" s="31"/>
      <x:c r="QVS22" s="31"/>
      <x:c r="QVT22" s="31"/>
      <x:c r="QVU22" s="31"/>
      <x:c r="QVV22" s="31"/>
      <x:c r="QVW22" s="31"/>
      <x:c r="QVX22" s="31"/>
      <x:c r="QVY22" s="31"/>
      <x:c r="QVZ22" s="31"/>
      <x:c r="QWA22" s="31"/>
      <x:c r="QWB22" s="31"/>
      <x:c r="QWC22" s="31"/>
      <x:c r="QWD22" s="31"/>
      <x:c r="QWE22" s="31"/>
      <x:c r="QWF22" s="31"/>
      <x:c r="QWG22" s="31"/>
      <x:c r="QWH22" s="31"/>
      <x:c r="QWI22" s="31"/>
      <x:c r="QWJ22" s="31"/>
      <x:c r="QWK22" s="31"/>
      <x:c r="QWL22" s="31"/>
      <x:c r="QWM22" s="31"/>
      <x:c r="QWN22" s="31"/>
      <x:c r="QWO22" s="31"/>
      <x:c r="QWP22" s="31"/>
      <x:c r="QWQ22" s="31"/>
      <x:c r="QWR22" s="31"/>
      <x:c r="QWS22" s="31"/>
      <x:c r="QWT22" s="31"/>
      <x:c r="QWU22" s="31"/>
      <x:c r="QWV22" s="31"/>
      <x:c r="QWW22" s="31"/>
      <x:c r="QWX22" s="31"/>
      <x:c r="QWY22" s="31"/>
      <x:c r="QWZ22" s="31"/>
      <x:c r="QXA22" s="31"/>
      <x:c r="QXB22" s="31"/>
      <x:c r="QXC22" s="31"/>
      <x:c r="QXD22" s="31"/>
      <x:c r="QXE22" s="31"/>
      <x:c r="QXF22" s="31"/>
      <x:c r="QXG22" s="31"/>
      <x:c r="QXH22" s="31"/>
      <x:c r="QXI22" s="31"/>
      <x:c r="QXJ22" s="31"/>
      <x:c r="QXK22" s="31"/>
      <x:c r="QXL22" s="31"/>
      <x:c r="QXM22" s="31"/>
      <x:c r="QXN22" s="31"/>
      <x:c r="QXO22" s="31"/>
      <x:c r="QXP22" s="31"/>
      <x:c r="QXQ22" s="31"/>
      <x:c r="QXR22" s="31"/>
      <x:c r="QXS22" s="31"/>
      <x:c r="QXT22" s="31"/>
      <x:c r="QXU22" s="31"/>
      <x:c r="QXV22" s="31"/>
      <x:c r="QXW22" s="31"/>
      <x:c r="QXX22" s="31"/>
      <x:c r="QXY22" s="31"/>
      <x:c r="QXZ22" s="31"/>
      <x:c r="QYA22" s="31"/>
      <x:c r="QYB22" s="31"/>
      <x:c r="QYC22" s="31"/>
      <x:c r="QYD22" s="31"/>
      <x:c r="QYE22" s="31"/>
      <x:c r="QYF22" s="31"/>
      <x:c r="QYG22" s="31"/>
      <x:c r="QYH22" s="31"/>
      <x:c r="QYI22" s="31"/>
      <x:c r="QYJ22" s="31"/>
      <x:c r="QYK22" s="31"/>
      <x:c r="QYL22" s="31"/>
      <x:c r="QYM22" s="31"/>
      <x:c r="QYN22" s="31"/>
      <x:c r="QYO22" s="31"/>
      <x:c r="QYP22" s="31"/>
      <x:c r="QYQ22" s="31"/>
      <x:c r="QYR22" s="31"/>
      <x:c r="QYS22" s="31"/>
      <x:c r="QYT22" s="31"/>
      <x:c r="QYU22" s="31"/>
      <x:c r="QYV22" s="31"/>
      <x:c r="QYW22" s="31"/>
      <x:c r="QYX22" s="31"/>
      <x:c r="QYY22" s="31"/>
      <x:c r="QYZ22" s="31"/>
      <x:c r="QZA22" s="31"/>
      <x:c r="QZB22" s="31"/>
      <x:c r="QZC22" s="31"/>
      <x:c r="QZD22" s="31"/>
      <x:c r="QZE22" s="31"/>
      <x:c r="QZF22" s="31"/>
      <x:c r="QZG22" s="31"/>
      <x:c r="QZH22" s="31"/>
      <x:c r="QZI22" s="31"/>
      <x:c r="QZJ22" s="31"/>
      <x:c r="QZK22" s="31"/>
      <x:c r="QZL22" s="31"/>
      <x:c r="QZM22" s="31"/>
      <x:c r="QZN22" s="31"/>
      <x:c r="QZO22" s="31"/>
      <x:c r="QZP22" s="31"/>
      <x:c r="QZQ22" s="31"/>
      <x:c r="QZR22" s="31"/>
      <x:c r="QZS22" s="31"/>
      <x:c r="QZT22" s="31"/>
      <x:c r="QZU22" s="31"/>
      <x:c r="QZV22" s="31"/>
      <x:c r="QZW22" s="31"/>
      <x:c r="QZX22" s="31"/>
      <x:c r="QZY22" s="31"/>
      <x:c r="QZZ22" s="31"/>
      <x:c r="RAA22" s="31"/>
      <x:c r="RAB22" s="31"/>
      <x:c r="RAC22" s="31"/>
      <x:c r="RAD22" s="31"/>
      <x:c r="RAE22" s="31"/>
      <x:c r="RAF22" s="31"/>
      <x:c r="RAG22" s="31"/>
      <x:c r="RAH22" s="31"/>
      <x:c r="RAI22" s="31"/>
      <x:c r="RAJ22" s="31"/>
      <x:c r="RAK22" s="31"/>
      <x:c r="RAL22" s="31"/>
      <x:c r="RAM22" s="31"/>
      <x:c r="RAN22" s="31"/>
      <x:c r="RAO22" s="31"/>
      <x:c r="RAP22" s="31"/>
      <x:c r="RAQ22" s="31"/>
      <x:c r="RAR22" s="31"/>
      <x:c r="RAS22" s="31"/>
      <x:c r="RAT22" s="31"/>
      <x:c r="RAU22" s="31"/>
      <x:c r="RAV22" s="31"/>
      <x:c r="RAW22" s="31"/>
      <x:c r="RAX22" s="31"/>
      <x:c r="RAY22" s="31"/>
      <x:c r="RAZ22" s="31"/>
      <x:c r="RBA22" s="31"/>
      <x:c r="RBB22" s="31"/>
      <x:c r="RBC22" s="31"/>
      <x:c r="RBD22" s="31"/>
      <x:c r="RBE22" s="31"/>
      <x:c r="RBF22" s="31"/>
      <x:c r="RBG22" s="31"/>
      <x:c r="RBH22" s="31"/>
      <x:c r="RBI22" s="31"/>
      <x:c r="RBJ22" s="31"/>
      <x:c r="RBK22" s="31"/>
      <x:c r="RBL22" s="31"/>
      <x:c r="RBM22" s="31"/>
      <x:c r="RBN22" s="31"/>
      <x:c r="RBO22" s="31"/>
      <x:c r="RBP22" s="31"/>
      <x:c r="RBQ22" s="31"/>
      <x:c r="RBR22" s="31"/>
      <x:c r="RBS22" s="31"/>
      <x:c r="RBT22" s="31"/>
      <x:c r="RBU22" s="31"/>
      <x:c r="RBV22" s="31"/>
      <x:c r="RBW22" s="31"/>
      <x:c r="RBX22" s="31"/>
      <x:c r="RBY22" s="31"/>
      <x:c r="RBZ22" s="31"/>
      <x:c r="RCA22" s="31"/>
      <x:c r="RCB22" s="31"/>
      <x:c r="RCC22" s="31"/>
      <x:c r="RCD22" s="31"/>
      <x:c r="RCE22" s="31"/>
      <x:c r="RCF22" s="31"/>
      <x:c r="RCG22" s="31"/>
      <x:c r="RCH22" s="31"/>
      <x:c r="RCI22" s="31"/>
      <x:c r="RCJ22" s="31"/>
      <x:c r="RCK22" s="31"/>
      <x:c r="RCL22" s="31"/>
      <x:c r="RCM22" s="31"/>
      <x:c r="RCN22" s="31"/>
      <x:c r="RCO22" s="31"/>
      <x:c r="RCP22" s="31"/>
      <x:c r="RCQ22" s="31"/>
      <x:c r="RCR22" s="31"/>
      <x:c r="RCS22" s="31"/>
      <x:c r="RCT22" s="31"/>
      <x:c r="RCU22" s="31"/>
      <x:c r="RCV22" s="31"/>
      <x:c r="RCW22" s="31"/>
      <x:c r="RCX22" s="31"/>
      <x:c r="RCY22" s="31"/>
      <x:c r="RCZ22" s="31"/>
      <x:c r="RDA22" s="31"/>
      <x:c r="RDB22" s="31"/>
      <x:c r="RDC22" s="31"/>
      <x:c r="RDD22" s="31"/>
      <x:c r="RDE22" s="31"/>
      <x:c r="RDF22" s="31"/>
      <x:c r="RDG22" s="31"/>
      <x:c r="RDH22" s="31"/>
      <x:c r="RDI22" s="31"/>
      <x:c r="RDJ22" s="31"/>
      <x:c r="RDK22" s="31"/>
      <x:c r="RDL22" s="31"/>
      <x:c r="RDM22" s="31"/>
      <x:c r="RDN22" s="31"/>
      <x:c r="RDO22" s="31"/>
      <x:c r="RDP22" s="31"/>
      <x:c r="RDQ22" s="31"/>
      <x:c r="RDR22" s="31"/>
      <x:c r="RDS22" s="31"/>
      <x:c r="RDT22" s="31"/>
      <x:c r="RDU22" s="31"/>
      <x:c r="RDV22" s="31"/>
      <x:c r="RDW22" s="31"/>
      <x:c r="RDX22" s="31"/>
      <x:c r="RDY22" s="31"/>
      <x:c r="RDZ22" s="31"/>
      <x:c r="REA22" s="31"/>
      <x:c r="REB22" s="31"/>
      <x:c r="REC22" s="31"/>
      <x:c r="RED22" s="31"/>
      <x:c r="REE22" s="31"/>
      <x:c r="REF22" s="31"/>
      <x:c r="REG22" s="31"/>
      <x:c r="REH22" s="31"/>
      <x:c r="REI22" s="31"/>
      <x:c r="REJ22" s="31"/>
      <x:c r="REK22" s="31"/>
      <x:c r="REL22" s="31"/>
      <x:c r="REM22" s="31"/>
      <x:c r="REN22" s="31"/>
      <x:c r="REO22" s="31"/>
      <x:c r="REP22" s="31"/>
      <x:c r="REQ22" s="31"/>
      <x:c r="RER22" s="31"/>
      <x:c r="RES22" s="31"/>
      <x:c r="RET22" s="31"/>
      <x:c r="REU22" s="31"/>
      <x:c r="REV22" s="31"/>
      <x:c r="REW22" s="31"/>
      <x:c r="REX22" s="31"/>
      <x:c r="REY22" s="31"/>
      <x:c r="REZ22" s="31"/>
      <x:c r="RFA22" s="31"/>
      <x:c r="RFB22" s="31"/>
      <x:c r="RFC22" s="31"/>
      <x:c r="RFD22" s="31"/>
      <x:c r="RFE22" s="31"/>
      <x:c r="RFF22" s="31"/>
      <x:c r="RFG22" s="31"/>
      <x:c r="RFH22" s="31"/>
      <x:c r="RFI22" s="31"/>
      <x:c r="RFJ22" s="31"/>
      <x:c r="RFK22" s="31"/>
      <x:c r="RFL22" s="31"/>
      <x:c r="RFM22" s="31"/>
      <x:c r="RFN22" s="31"/>
      <x:c r="RFO22" s="31"/>
      <x:c r="RFP22" s="31"/>
      <x:c r="RFQ22" s="31"/>
      <x:c r="RFR22" s="31"/>
      <x:c r="RFS22" s="31"/>
      <x:c r="RFT22" s="31"/>
      <x:c r="RFU22" s="31"/>
      <x:c r="RFV22" s="31"/>
      <x:c r="RFW22" s="31"/>
      <x:c r="RFX22" s="31"/>
      <x:c r="RFY22" s="31"/>
      <x:c r="RFZ22" s="31"/>
      <x:c r="RGA22" s="31"/>
      <x:c r="RGB22" s="31"/>
      <x:c r="RGC22" s="31"/>
      <x:c r="RGD22" s="31"/>
      <x:c r="RGE22" s="31"/>
      <x:c r="RGF22" s="31"/>
      <x:c r="RGG22" s="31"/>
      <x:c r="RGH22" s="31"/>
      <x:c r="RGI22" s="31"/>
      <x:c r="RGJ22" s="31"/>
      <x:c r="RGK22" s="31"/>
      <x:c r="RGL22" s="31"/>
      <x:c r="RGM22" s="31"/>
      <x:c r="RGN22" s="31"/>
      <x:c r="RGO22" s="31"/>
      <x:c r="RGP22" s="31"/>
      <x:c r="RGQ22" s="31"/>
      <x:c r="RGR22" s="31"/>
      <x:c r="RGS22" s="31"/>
      <x:c r="RGT22" s="31"/>
      <x:c r="RGU22" s="31"/>
      <x:c r="RGV22" s="31"/>
      <x:c r="RGW22" s="31"/>
      <x:c r="RGX22" s="31"/>
      <x:c r="RGY22" s="31"/>
      <x:c r="RGZ22" s="31"/>
      <x:c r="RHA22" s="31"/>
      <x:c r="RHB22" s="31"/>
      <x:c r="RHC22" s="31"/>
      <x:c r="RHD22" s="31"/>
      <x:c r="RHE22" s="31"/>
      <x:c r="RHF22" s="31"/>
      <x:c r="RHG22" s="31"/>
      <x:c r="RHH22" s="31"/>
      <x:c r="RHI22" s="31"/>
      <x:c r="RHJ22" s="31"/>
      <x:c r="RHK22" s="31"/>
      <x:c r="RHL22" s="31"/>
      <x:c r="RHM22" s="31"/>
      <x:c r="RHN22" s="31"/>
      <x:c r="RHO22" s="31"/>
      <x:c r="RHP22" s="31"/>
      <x:c r="RHQ22" s="31"/>
      <x:c r="RHR22" s="31"/>
      <x:c r="RHS22" s="31"/>
      <x:c r="RHT22" s="31"/>
      <x:c r="RHU22" s="31"/>
      <x:c r="RHV22" s="31"/>
      <x:c r="RHW22" s="31"/>
      <x:c r="RHX22" s="31"/>
      <x:c r="RHY22" s="31"/>
      <x:c r="RHZ22" s="31"/>
      <x:c r="RIA22" s="31"/>
      <x:c r="RIB22" s="31"/>
      <x:c r="RIC22" s="31"/>
      <x:c r="RID22" s="31"/>
      <x:c r="RIE22" s="31"/>
      <x:c r="RIF22" s="31"/>
      <x:c r="RIG22" s="31"/>
      <x:c r="RIH22" s="31"/>
      <x:c r="RII22" s="31"/>
      <x:c r="RIJ22" s="31"/>
      <x:c r="RIK22" s="31"/>
      <x:c r="RIL22" s="31"/>
      <x:c r="RIM22" s="31"/>
      <x:c r="RIN22" s="31"/>
      <x:c r="RIO22" s="31"/>
      <x:c r="RIP22" s="31"/>
      <x:c r="RIQ22" s="31"/>
      <x:c r="RIR22" s="31"/>
      <x:c r="RIS22" s="31"/>
      <x:c r="RIT22" s="31"/>
      <x:c r="RIU22" s="31"/>
      <x:c r="RIV22" s="31"/>
      <x:c r="RIW22" s="31"/>
      <x:c r="RIX22" s="31"/>
      <x:c r="RIY22" s="31"/>
      <x:c r="RIZ22" s="31"/>
      <x:c r="RJA22" s="31"/>
      <x:c r="RJB22" s="31"/>
      <x:c r="RJC22" s="31"/>
      <x:c r="RJD22" s="31"/>
      <x:c r="RJE22" s="31"/>
      <x:c r="RJF22" s="31"/>
      <x:c r="RJG22" s="31"/>
      <x:c r="RJH22" s="31"/>
      <x:c r="RJI22" s="31"/>
      <x:c r="RJJ22" s="31"/>
      <x:c r="RJK22" s="31"/>
      <x:c r="RJL22" s="31"/>
      <x:c r="RJM22" s="31"/>
      <x:c r="RJN22" s="31"/>
      <x:c r="RJO22" s="31"/>
      <x:c r="RJP22" s="31"/>
      <x:c r="RJQ22" s="31"/>
      <x:c r="RJR22" s="31"/>
      <x:c r="RJS22" s="31"/>
      <x:c r="RJT22" s="31"/>
      <x:c r="RJU22" s="31"/>
      <x:c r="RJV22" s="31"/>
      <x:c r="RJW22" s="31"/>
      <x:c r="RJX22" s="31"/>
      <x:c r="RJY22" s="31"/>
      <x:c r="RJZ22" s="31"/>
      <x:c r="RKA22" s="31"/>
      <x:c r="RKB22" s="31"/>
      <x:c r="RKC22" s="31"/>
      <x:c r="RKD22" s="31"/>
      <x:c r="RKE22" s="31"/>
      <x:c r="RKF22" s="31"/>
      <x:c r="RKG22" s="31"/>
      <x:c r="RKH22" s="31"/>
      <x:c r="RKI22" s="31"/>
      <x:c r="RKJ22" s="31"/>
      <x:c r="RKK22" s="31"/>
      <x:c r="RKL22" s="31"/>
      <x:c r="RKM22" s="31"/>
      <x:c r="RKN22" s="31"/>
      <x:c r="RKO22" s="31"/>
      <x:c r="RKP22" s="31"/>
      <x:c r="RKQ22" s="31"/>
      <x:c r="RKR22" s="31"/>
      <x:c r="RKS22" s="31"/>
      <x:c r="RKT22" s="31"/>
      <x:c r="RKU22" s="31"/>
      <x:c r="RKV22" s="31"/>
      <x:c r="RKW22" s="31"/>
      <x:c r="RKX22" s="31"/>
      <x:c r="RKY22" s="31"/>
      <x:c r="RKZ22" s="31"/>
      <x:c r="RLA22" s="31"/>
      <x:c r="RLB22" s="31"/>
      <x:c r="RLC22" s="31"/>
      <x:c r="RLD22" s="31"/>
      <x:c r="RLE22" s="31"/>
      <x:c r="RLF22" s="31"/>
      <x:c r="RLG22" s="31"/>
      <x:c r="RLH22" s="31"/>
      <x:c r="RLI22" s="31"/>
      <x:c r="RLJ22" s="31"/>
      <x:c r="RLK22" s="31"/>
      <x:c r="RLL22" s="31"/>
      <x:c r="RLM22" s="31"/>
      <x:c r="RLN22" s="31"/>
      <x:c r="RLO22" s="31"/>
      <x:c r="RLP22" s="31"/>
      <x:c r="RLQ22" s="31"/>
      <x:c r="RLR22" s="31"/>
      <x:c r="RLS22" s="31"/>
      <x:c r="RLT22" s="31"/>
      <x:c r="RLU22" s="31"/>
      <x:c r="RLV22" s="31"/>
      <x:c r="RLW22" s="31"/>
      <x:c r="RLX22" s="31"/>
      <x:c r="RLY22" s="31"/>
      <x:c r="RLZ22" s="31"/>
      <x:c r="RMA22" s="31"/>
      <x:c r="RMB22" s="31"/>
      <x:c r="RMC22" s="31"/>
      <x:c r="RMD22" s="31"/>
      <x:c r="RME22" s="31"/>
      <x:c r="RMF22" s="31"/>
      <x:c r="RMG22" s="31"/>
      <x:c r="RMH22" s="31"/>
      <x:c r="RMI22" s="31"/>
      <x:c r="RMJ22" s="31"/>
      <x:c r="RMK22" s="31"/>
      <x:c r="RML22" s="31"/>
      <x:c r="RMM22" s="31"/>
      <x:c r="RMN22" s="31"/>
      <x:c r="RMO22" s="31"/>
      <x:c r="RMP22" s="31"/>
      <x:c r="RMQ22" s="31"/>
      <x:c r="RMR22" s="31"/>
      <x:c r="RMS22" s="31"/>
      <x:c r="RMT22" s="31"/>
      <x:c r="RMU22" s="31"/>
      <x:c r="RMV22" s="31"/>
      <x:c r="RMW22" s="31"/>
      <x:c r="RMX22" s="31"/>
      <x:c r="RMY22" s="31"/>
      <x:c r="RMZ22" s="31"/>
      <x:c r="RNA22" s="31"/>
      <x:c r="RNB22" s="31"/>
      <x:c r="RNC22" s="31"/>
      <x:c r="RND22" s="31"/>
      <x:c r="RNE22" s="31"/>
      <x:c r="RNF22" s="31"/>
      <x:c r="RNG22" s="31"/>
      <x:c r="RNH22" s="31"/>
      <x:c r="RNI22" s="31"/>
      <x:c r="RNJ22" s="31"/>
      <x:c r="RNK22" s="31"/>
      <x:c r="RNL22" s="31"/>
      <x:c r="RNM22" s="31"/>
      <x:c r="RNN22" s="31"/>
      <x:c r="RNO22" s="31"/>
      <x:c r="RNP22" s="31"/>
      <x:c r="RNQ22" s="31"/>
      <x:c r="RNR22" s="31"/>
      <x:c r="RNS22" s="31"/>
      <x:c r="RNT22" s="31"/>
      <x:c r="RNU22" s="31"/>
      <x:c r="RNV22" s="31"/>
      <x:c r="RNW22" s="31"/>
      <x:c r="RNX22" s="31"/>
      <x:c r="RNY22" s="31"/>
      <x:c r="RNZ22" s="31"/>
      <x:c r="ROA22" s="31"/>
      <x:c r="ROB22" s="31"/>
      <x:c r="ROC22" s="31"/>
      <x:c r="ROD22" s="31"/>
      <x:c r="ROE22" s="31"/>
      <x:c r="ROF22" s="31"/>
      <x:c r="ROG22" s="31"/>
      <x:c r="ROH22" s="31"/>
      <x:c r="ROI22" s="31"/>
      <x:c r="ROJ22" s="31"/>
      <x:c r="ROK22" s="31"/>
      <x:c r="ROL22" s="31"/>
      <x:c r="ROM22" s="31"/>
      <x:c r="RON22" s="31"/>
      <x:c r="ROO22" s="31"/>
      <x:c r="ROP22" s="31"/>
      <x:c r="ROQ22" s="31"/>
      <x:c r="ROR22" s="31"/>
      <x:c r="ROS22" s="31"/>
      <x:c r="ROT22" s="31"/>
      <x:c r="ROU22" s="31"/>
      <x:c r="ROV22" s="31"/>
      <x:c r="ROW22" s="31"/>
      <x:c r="ROX22" s="31"/>
      <x:c r="ROY22" s="31"/>
      <x:c r="ROZ22" s="31"/>
      <x:c r="RPA22" s="31"/>
      <x:c r="RPB22" s="31"/>
      <x:c r="RPC22" s="31"/>
      <x:c r="RPD22" s="31"/>
      <x:c r="RPE22" s="31"/>
      <x:c r="RPF22" s="31"/>
      <x:c r="RPG22" s="31"/>
      <x:c r="RPH22" s="31"/>
      <x:c r="RPI22" s="31"/>
      <x:c r="RPJ22" s="31"/>
      <x:c r="RPK22" s="31"/>
      <x:c r="RPL22" s="31"/>
      <x:c r="RPM22" s="31"/>
      <x:c r="RPN22" s="31"/>
      <x:c r="RPO22" s="31"/>
      <x:c r="RPP22" s="31"/>
      <x:c r="RPQ22" s="31"/>
      <x:c r="RPR22" s="31"/>
      <x:c r="RPS22" s="31"/>
      <x:c r="RPT22" s="31"/>
      <x:c r="RPU22" s="31"/>
      <x:c r="RPV22" s="31"/>
      <x:c r="RPW22" s="31"/>
      <x:c r="RPX22" s="31"/>
      <x:c r="RPY22" s="31"/>
      <x:c r="RPZ22" s="31"/>
      <x:c r="RQA22" s="31"/>
      <x:c r="RQB22" s="31"/>
      <x:c r="RQC22" s="31"/>
      <x:c r="RQD22" s="31"/>
      <x:c r="RQE22" s="31"/>
      <x:c r="RQF22" s="31"/>
      <x:c r="RQG22" s="31"/>
      <x:c r="RQH22" s="31"/>
      <x:c r="RQI22" s="31"/>
      <x:c r="RQJ22" s="31"/>
      <x:c r="RQK22" s="31"/>
      <x:c r="RQL22" s="31"/>
      <x:c r="RQM22" s="31"/>
      <x:c r="RQN22" s="31"/>
      <x:c r="RQO22" s="31"/>
      <x:c r="RQP22" s="31"/>
      <x:c r="RQQ22" s="31"/>
      <x:c r="RQR22" s="31"/>
      <x:c r="RQS22" s="31"/>
      <x:c r="RQT22" s="31"/>
      <x:c r="RQU22" s="31"/>
      <x:c r="RQV22" s="31"/>
      <x:c r="RQW22" s="31"/>
      <x:c r="RQX22" s="31"/>
      <x:c r="RQY22" s="31"/>
      <x:c r="RQZ22" s="31"/>
      <x:c r="RRA22" s="31"/>
      <x:c r="RRB22" s="31"/>
      <x:c r="RRC22" s="31"/>
      <x:c r="RRD22" s="31"/>
      <x:c r="RRE22" s="31"/>
      <x:c r="RRF22" s="31"/>
      <x:c r="RRG22" s="31"/>
      <x:c r="RRH22" s="31"/>
      <x:c r="RRI22" s="31"/>
      <x:c r="RRJ22" s="31"/>
      <x:c r="RRK22" s="31"/>
      <x:c r="RRL22" s="31"/>
      <x:c r="RRM22" s="31"/>
      <x:c r="RRN22" s="31"/>
      <x:c r="RRO22" s="31"/>
      <x:c r="RRP22" s="31"/>
      <x:c r="RRQ22" s="31"/>
      <x:c r="RRR22" s="31"/>
      <x:c r="RRS22" s="31"/>
      <x:c r="RRT22" s="31"/>
      <x:c r="RRU22" s="31"/>
      <x:c r="RRV22" s="31"/>
      <x:c r="RRW22" s="31"/>
      <x:c r="RRX22" s="31"/>
      <x:c r="RRY22" s="31"/>
      <x:c r="RRZ22" s="31"/>
      <x:c r="RSA22" s="31"/>
      <x:c r="RSB22" s="31"/>
      <x:c r="RSC22" s="31"/>
      <x:c r="RSD22" s="31"/>
      <x:c r="RSE22" s="31"/>
      <x:c r="RSF22" s="31"/>
      <x:c r="RSG22" s="31"/>
      <x:c r="RSH22" s="31"/>
      <x:c r="RSI22" s="31"/>
      <x:c r="RSJ22" s="31"/>
      <x:c r="RSK22" s="31"/>
      <x:c r="RSL22" s="31"/>
      <x:c r="RSM22" s="31"/>
      <x:c r="RSN22" s="31"/>
      <x:c r="RSO22" s="31"/>
      <x:c r="RSP22" s="31"/>
      <x:c r="RSQ22" s="31"/>
      <x:c r="RSR22" s="31"/>
      <x:c r="RSS22" s="31"/>
      <x:c r="RST22" s="31"/>
      <x:c r="RSU22" s="31"/>
      <x:c r="RSV22" s="31"/>
      <x:c r="RSW22" s="31"/>
      <x:c r="RSX22" s="31"/>
      <x:c r="RSY22" s="31"/>
      <x:c r="RSZ22" s="31"/>
      <x:c r="RTA22" s="31"/>
      <x:c r="RTB22" s="31"/>
      <x:c r="RTC22" s="31"/>
      <x:c r="RTD22" s="31"/>
      <x:c r="RTE22" s="31"/>
      <x:c r="RTF22" s="31"/>
      <x:c r="RTG22" s="31"/>
      <x:c r="RTH22" s="31"/>
      <x:c r="RTI22" s="31"/>
      <x:c r="RTJ22" s="31"/>
      <x:c r="RTK22" s="31"/>
      <x:c r="RTL22" s="31"/>
      <x:c r="RTM22" s="31"/>
      <x:c r="RTN22" s="31"/>
      <x:c r="RTO22" s="31"/>
      <x:c r="RTP22" s="31"/>
      <x:c r="RTQ22" s="31"/>
      <x:c r="RTR22" s="31"/>
      <x:c r="RTS22" s="31"/>
      <x:c r="RTT22" s="31"/>
      <x:c r="RTU22" s="31"/>
      <x:c r="RTV22" s="31"/>
      <x:c r="RTW22" s="31"/>
      <x:c r="RTX22" s="31"/>
      <x:c r="RTY22" s="31"/>
      <x:c r="RTZ22" s="31"/>
      <x:c r="RUA22" s="31"/>
      <x:c r="RUB22" s="31"/>
      <x:c r="RUC22" s="31"/>
      <x:c r="RUD22" s="31"/>
      <x:c r="RUE22" s="31"/>
      <x:c r="RUF22" s="31"/>
      <x:c r="RUG22" s="31"/>
      <x:c r="RUH22" s="31"/>
      <x:c r="RUI22" s="31"/>
      <x:c r="RUJ22" s="31"/>
      <x:c r="RUK22" s="31"/>
      <x:c r="RUL22" s="31"/>
      <x:c r="RUM22" s="31"/>
      <x:c r="RUN22" s="31"/>
      <x:c r="RUO22" s="31"/>
      <x:c r="RUP22" s="31"/>
      <x:c r="RUQ22" s="31"/>
      <x:c r="RUR22" s="31"/>
      <x:c r="RUS22" s="31"/>
      <x:c r="RUT22" s="31"/>
      <x:c r="RUU22" s="31"/>
      <x:c r="RUV22" s="31"/>
      <x:c r="RUW22" s="31"/>
      <x:c r="RUX22" s="31"/>
      <x:c r="RUY22" s="31"/>
      <x:c r="RUZ22" s="31"/>
      <x:c r="RVA22" s="31"/>
      <x:c r="RVB22" s="31"/>
      <x:c r="RVC22" s="31"/>
      <x:c r="RVD22" s="31"/>
      <x:c r="RVE22" s="31"/>
      <x:c r="RVF22" s="31"/>
      <x:c r="RVG22" s="31"/>
      <x:c r="RVH22" s="31"/>
      <x:c r="RVI22" s="31"/>
      <x:c r="RVJ22" s="31"/>
      <x:c r="RVK22" s="31"/>
      <x:c r="RVL22" s="31"/>
      <x:c r="RVM22" s="31"/>
      <x:c r="RVN22" s="31"/>
      <x:c r="RVO22" s="31"/>
      <x:c r="RVP22" s="31"/>
      <x:c r="RVQ22" s="31"/>
      <x:c r="RVR22" s="31"/>
      <x:c r="RVS22" s="31"/>
      <x:c r="RVT22" s="31"/>
      <x:c r="RVU22" s="31"/>
      <x:c r="RVV22" s="31"/>
      <x:c r="RVW22" s="31"/>
      <x:c r="RVX22" s="31"/>
      <x:c r="RVY22" s="31"/>
      <x:c r="RVZ22" s="31"/>
      <x:c r="RWA22" s="31"/>
      <x:c r="RWB22" s="31"/>
      <x:c r="RWC22" s="31"/>
      <x:c r="RWD22" s="31"/>
      <x:c r="RWE22" s="31"/>
      <x:c r="RWF22" s="31"/>
      <x:c r="RWG22" s="31"/>
      <x:c r="RWH22" s="31"/>
      <x:c r="RWI22" s="31"/>
      <x:c r="RWJ22" s="31"/>
      <x:c r="RWK22" s="31"/>
      <x:c r="RWL22" s="31"/>
      <x:c r="RWM22" s="31"/>
      <x:c r="RWN22" s="31"/>
      <x:c r="RWO22" s="31"/>
      <x:c r="RWP22" s="31"/>
      <x:c r="RWQ22" s="31"/>
      <x:c r="RWR22" s="31"/>
      <x:c r="RWS22" s="31"/>
      <x:c r="RWT22" s="31"/>
      <x:c r="RWU22" s="31"/>
      <x:c r="RWV22" s="31"/>
      <x:c r="RWW22" s="31"/>
      <x:c r="RWX22" s="31"/>
      <x:c r="RWY22" s="31"/>
      <x:c r="RWZ22" s="31"/>
      <x:c r="RXA22" s="31"/>
      <x:c r="RXB22" s="31"/>
      <x:c r="RXC22" s="31"/>
      <x:c r="RXD22" s="31"/>
      <x:c r="RXE22" s="31"/>
      <x:c r="RXF22" s="31"/>
      <x:c r="RXG22" s="31"/>
      <x:c r="RXH22" s="31"/>
      <x:c r="RXI22" s="31"/>
      <x:c r="RXJ22" s="31"/>
      <x:c r="RXK22" s="31"/>
      <x:c r="RXL22" s="31"/>
      <x:c r="RXM22" s="31"/>
      <x:c r="RXN22" s="31"/>
      <x:c r="RXO22" s="31"/>
      <x:c r="RXP22" s="31"/>
      <x:c r="RXQ22" s="31"/>
      <x:c r="RXR22" s="31"/>
      <x:c r="RXS22" s="31"/>
      <x:c r="RXT22" s="31"/>
      <x:c r="RXU22" s="31"/>
      <x:c r="RXV22" s="31"/>
      <x:c r="RXW22" s="31"/>
      <x:c r="RXX22" s="31"/>
      <x:c r="RXY22" s="31"/>
      <x:c r="RXZ22" s="31"/>
      <x:c r="RYA22" s="31"/>
      <x:c r="RYB22" s="31"/>
      <x:c r="RYC22" s="31"/>
      <x:c r="RYD22" s="31"/>
      <x:c r="RYE22" s="31"/>
      <x:c r="RYF22" s="31"/>
      <x:c r="RYG22" s="31"/>
      <x:c r="RYH22" s="31"/>
      <x:c r="RYI22" s="31"/>
      <x:c r="RYJ22" s="31"/>
      <x:c r="RYK22" s="31"/>
      <x:c r="RYL22" s="31"/>
      <x:c r="RYM22" s="31"/>
      <x:c r="RYN22" s="31"/>
      <x:c r="RYO22" s="31"/>
      <x:c r="RYP22" s="31"/>
      <x:c r="RYQ22" s="31"/>
      <x:c r="RYR22" s="31"/>
      <x:c r="RYS22" s="31"/>
      <x:c r="RYT22" s="31"/>
      <x:c r="RYU22" s="31"/>
      <x:c r="RYV22" s="31"/>
      <x:c r="RYW22" s="31"/>
      <x:c r="RYX22" s="31"/>
      <x:c r="RYY22" s="31"/>
      <x:c r="RYZ22" s="31"/>
      <x:c r="RZA22" s="31"/>
      <x:c r="RZB22" s="31"/>
      <x:c r="RZC22" s="31"/>
      <x:c r="RZD22" s="31"/>
      <x:c r="RZE22" s="31"/>
      <x:c r="RZF22" s="31"/>
      <x:c r="RZG22" s="31"/>
      <x:c r="RZH22" s="31"/>
      <x:c r="RZI22" s="31"/>
      <x:c r="RZJ22" s="31"/>
      <x:c r="RZK22" s="31"/>
      <x:c r="RZL22" s="31"/>
      <x:c r="RZM22" s="31"/>
      <x:c r="RZN22" s="31"/>
      <x:c r="RZO22" s="31"/>
      <x:c r="RZP22" s="31"/>
      <x:c r="RZQ22" s="31"/>
      <x:c r="RZR22" s="31"/>
      <x:c r="RZS22" s="31"/>
      <x:c r="RZT22" s="31"/>
      <x:c r="RZU22" s="31"/>
      <x:c r="RZV22" s="31"/>
      <x:c r="RZW22" s="31"/>
      <x:c r="RZX22" s="31"/>
      <x:c r="RZY22" s="31"/>
      <x:c r="RZZ22" s="31"/>
      <x:c r="SAA22" s="31"/>
      <x:c r="SAB22" s="31"/>
      <x:c r="SAC22" s="31"/>
      <x:c r="SAD22" s="31"/>
      <x:c r="SAE22" s="31"/>
      <x:c r="SAF22" s="31"/>
      <x:c r="SAG22" s="31"/>
      <x:c r="SAH22" s="31"/>
      <x:c r="SAI22" s="31"/>
      <x:c r="SAJ22" s="31"/>
      <x:c r="SAK22" s="31"/>
      <x:c r="SAL22" s="31"/>
      <x:c r="SAM22" s="31"/>
      <x:c r="SAN22" s="31"/>
      <x:c r="SAO22" s="31"/>
      <x:c r="SAP22" s="31"/>
      <x:c r="SAQ22" s="31"/>
      <x:c r="SAR22" s="31"/>
      <x:c r="SAS22" s="31"/>
      <x:c r="SAT22" s="31"/>
      <x:c r="SAU22" s="31"/>
      <x:c r="SAV22" s="31"/>
      <x:c r="SAW22" s="31"/>
      <x:c r="SAX22" s="31"/>
      <x:c r="SAY22" s="31"/>
      <x:c r="SAZ22" s="31"/>
      <x:c r="SBA22" s="31"/>
      <x:c r="SBB22" s="31"/>
      <x:c r="SBC22" s="31"/>
      <x:c r="SBD22" s="31"/>
      <x:c r="SBE22" s="31"/>
      <x:c r="SBF22" s="31"/>
      <x:c r="SBG22" s="31"/>
      <x:c r="SBH22" s="31"/>
      <x:c r="SBI22" s="31"/>
      <x:c r="SBJ22" s="31"/>
      <x:c r="SBK22" s="31"/>
      <x:c r="SBL22" s="31"/>
      <x:c r="SBM22" s="31"/>
      <x:c r="SBN22" s="31"/>
      <x:c r="SBO22" s="31"/>
      <x:c r="SBP22" s="31"/>
      <x:c r="SBQ22" s="31"/>
      <x:c r="SBR22" s="31"/>
      <x:c r="SBS22" s="31"/>
      <x:c r="SBT22" s="31"/>
      <x:c r="SBU22" s="31"/>
      <x:c r="SBV22" s="31"/>
      <x:c r="SBW22" s="31"/>
      <x:c r="SBX22" s="31"/>
      <x:c r="SBY22" s="31"/>
      <x:c r="SBZ22" s="31"/>
      <x:c r="SCA22" s="31"/>
      <x:c r="SCB22" s="31"/>
      <x:c r="SCC22" s="31"/>
      <x:c r="SCD22" s="31"/>
      <x:c r="SCE22" s="31"/>
      <x:c r="SCF22" s="31"/>
      <x:c r="SCG22" s="31"/>
      <x:c r="SCH22" s="31"/>
      <x:c r="SCI22" s="31"/>
      <x:c r="SCJ22" s="31"/>
      <x:c r="SCK22" s="31"/>
      <x:c r="SCL22" s="31"/>
      <x:c r="SCM22" s="31"/>
      <x:c r="SCN22" s="31"/>
      <x:c r="SCO22" s="31"/>
      <x:c r="SCP22" s="31"/>
      <x:c r="SCQ22" s="31"/>
      <x:c r="SCR22" s="31"/>
      <x:c r="SCS22" s="31"/>
      <x:c r="SCT22" s="31"/>
      <x:c r="SCU22" s="31"/>
      <x:c r="SCV22" s="31"/>
      <x:c r="SCW22" s="31"/>
      <x:c r="SCX22" s="31"/>
      <x:c r="SCY22" s="31"/>
      <x:c r="SCZ22" s="31"/>
      <x:c r="SDA22" s="31"/>
      <x:c r="SDB22" s="31"/>
      <x:c r="SDC22" s="31"/>
      <x:c r="SDD22" s="31"/>
      <x:c r="SDE22" s="31"/>
      <x:c r="SDF22" s="31"/>
      <x:c r="SDG22" s="31"/>
      <x:c r="SDH22" s="31"/>
      <x:c r="SDI22" s="31"/>
      <x:c r="SDJ22" s="31"/>
      <x:c r="SDK22" s="31"/>
      <x:c r="SDL22" s="31"/>
      <x:c r="SDM22" s="31"/>
      <x:c r="SDN22" s="31"/>
      <x:c r="SDO22" s="31"/>
      <x:c r="SDP22" s="31"/>
      <x:c r="SDQ22" s="31"/>
      <x:c r="SDR22" s="31"/>
      <x:c r="SDS22" s="31"/>
      <x:c r="SDT22" s="31"/>
      <x:c r="SDU22" s="31"/>
      <x:c r="SDV22" s="31"/>
      <x:c r="SDW22" s="31"/>
      <x:c r="SDX22" s="31"/>
      <x:c r="SDY22" s="31"/>
      <x:c r="SDZ22" s="31"/>
      <x:c r="SEA22" s="31"/>
      <x:c r="SEB22" s="31"/>
      <x:c r="SEC22" s="31"/>
      <x:c r="SED22" s="31"/>
      <x:c r="SEE22" s="31"/>
      <x:c r="SEF22" s="31"/>
      <x:c r="SEG22" s="31"/>
      <x:c r="SEH22" s="31"/>
      <x:c r="SEI22" s="31"/>
      <x:c r="SEJ22" s="31"/>
      <x:c r="SEK22" s="31"/>
      <x:c r="SEL22" s="31"/>
      <x:c r="SEM22" s="31"/>
      <x:c r="SEN22" s="31"/>
      <x:c r="SEO22" s="31"/>
      <x:c r="SEP22" s="31"/>
      <x:c r="SEQ22" s="31"/>
      <x:c r="SER22" s="31"/>
      <x:c r="SES22" s="31"/>
      <x:c r="SET22" s="31"/>
      <x:c r="SEU22" s="31"/>
      <x:c r="SEV22" s="31"/>
      <x:c r="SEW22" s="31"/>
      <x:c r="SEX22" s="31"/>
      <x:c r="SEY22" s="31"/>
      <x:c r="SEZ22" s="31"/>
      <x:c r="SFA22" s="31"/>
      <x:c r="SFB22" s="31"/>
      <x:c r="SFC22" s="31"/>
      <x:c r="SFD22" s="31"/>
      <x:c r="SFE22" s="31"/>
      <x:c r="SFF22" s="31"/>
      <x:c r="SFG22" s="31"/>
      <x:c r="SFH22" s="31"/>
      <x:c r="SFI22" s="31"/>
      <x:c r="SFJ22" s="31"/>
      <x:c r="SFK22" s="31"/>
      <x:c r="SFL22" s="31"/>
      <x:c r="SFM22" s="31"/>
      <x:c r="SFN22" s="31"/>
      <x:c r="SFO22" s="31"/>
      <x:c r="SFP22" s="31"/>
      <x:c r="SFQ22" s="31"/>
      <x:c r="SFR22" s="31"/>
      <x:c r="SFS22" s="31"/>
      <x:c r="SFT22" s="31"/>
      <x:c r="SFU22" s="31"/>
      <x:c r="SFV22" s="31"/>
      <x:c r="SFW22" s="31"/>
      <x:c r="SFX22" s="31"/>
      <x:c r="SFY22" s="31"/>
      <x:c r="SFZ22" s="31"/>
      <x:c r="SGA22" s="31"/>
      <x:c r="SGB22" s="31"/>
      <x:c r="SGC22" s="31"/>
      <x:c r="SGD22" s="31"/>
      <x:c r="SGE22" s="31"/>
      <x:c r="SGF22" s="31"/>
      <x:c r="SGG22" s="31"/>
      <x:c r="SGH22" s="31"/>
      <x:c r="SGI22" s="31"/>
      <x:c r="SGJ22" s="31"/>
      <x:c r="SGK22" s="31"/>
      <x:c r="SGL22" s="31"/>
      <x:c r="SGM22" s="31"/>
      <x:c r="SGN22" s="31"/>
      <x:c r="SGO22" s="31"/>
      <x:c r="SGP22" s="31"/>
      <x:c r="SGQ22" s="31"/>
      <x:c r="SGR22" s="31"/>
      <x:c r="SGS22" s="31"/>
      <x:c r="SGT22" s="31"/>
      <x:c r="SGU22" s="31"/>
      <x:c r="SGV22" s="31"/>
      <x:c r="SGW22" s="31"/>
      <x:c r="SGX22" s="31"/>
      <x:c r="SGY22" s="31"/>
      <x:c r="SGZ22" s="31"/>
      <x:c r="SHA22" s="31"/>
      <x:c r="SHB22" s="31"/>
      <x:c r="SHC22" s="31"/>
      <x:c r="SHD22" s="31"/>
      <x:c r="SHE22" s="31"/>
      <x:c r="SHF22" s="31"/>
      <x:c r="SHG22" s="31"/>
      <x:c r="SHH22" s="31"/>
      <x:c r="SHI22" s="31"/>
      <x:c r="SHJ22" s="31"/>
      <x:c r="SHK22" s="31"/>
      <x:c r="SHL22" s="31"/>
      <x:c r="SHM22" s="31"/>
      <x:c r="SHN22" s="31"/>
      <x:c r="SHO22" s="31"/>
      <x:c r="SHP22" s="31"/>
      <x:c r="SHQ22" s="31"/>
      <x:c r="SHR22" s="31"/>
      <x:c r="SHS22" s="31"/>
      <x:c r="SHT22" s="31"/>
      <x:c r="SHU22" s="31"/>
      <x:c r="SHV22" s="31"/>
      <x:c r="SHW22" s="31"/>
      <x:c r="SHX22" s="31"/>
      <x:c r="SHY22" s="31"/>
      <x:c r="SHZ22" s="31"/>
      <x:c r="SIA22" s="31"/>
      <x:c r="SIB22" s="31"/>
      <x:c r="SIC22" s="31"/>
      <x:c r="SID22" s="31"/>
      <x:c r="SIE22" s="31"/>
      <x:c r="SIF22" s="31"/>
      <x:c r="SIG22" s="31"/>
      <x:c r="SIH22" s="31"/>
      <x:c r="SII22" s="31"/>
      <x:c r="SIJ22" s="31"/>
      <x:c r="SIK22" s="31"/>
      <x:c r="SIL22" s="31"/>
      <x:c r="SIM22" s="31"/>
      <x:c r="SIN22" s="31"/>
      <x:c r="SIO22" s="31"/>
      <x:c r="SIP22" s="31"/>
      <x:c r="SIQ22" s="31"/>
      <x:c r="SIR22" s="31"/>
      <x:c r="SIS22" s="31"/>
      <x:c r="SIT22" s="31"/>
      <x:c r="SIU22" s="31"/>
      <x:c r="SIV22" s="31"/>
      <x:c r="SIW22" s="31"/>
      <x:c r="SIX22" s="31"/>
      <x:c r="SIY22" s="31"/>
      <x:c r="SIZ22" s="31"/>
      <x:c r="SJA22" s="31"/>
      <x:c r="SJB22" s="31"/>
      <x:c r="SJC22" s="31"/>
      <x:c r="SJD22" s="31"/>
      <x:c r="SJE22" s="31"/>
      <x:c r="SJF22" s="31"/>
      <x:c r="SJG22" s="31"/>
      <x:c r="SJH22" s="31"/>
      <x:c r="SJI22" s="31"/>
      <x:c r="SJJ22" s="31"/>
      <x:c r="SJK22" s="31"/>
      <x:c r="SJL22" s="31"/>
      <x:c r="SJM22" s="31"/>
      <x:c r="SJN22" s="31"/>
      <x:c r="SJO22" s="31"/>
      <x:c r="SJP22" s="31"/>
      <x:c r="SJQ22" s="31"/>
      <x:c r="SJR22" s="31"/>
      <x:c r="SJS22" s="31"/>
      <x:c r="SJT22" s="31"/>
      <x:c r="SJU22" s="31"/>
      <x:c r="SJV22" s="31"/>
      <x:c r="SJW22" s="31"/>
      <x:c r="SJX22" s="31"/>
      <x:c r="SJY22" s="31"/>
      <x:c r="SJZ22" s="31"/>
      <x:c r="SKA22" s="31"/>
      <x:c r="SKB22" s="31"/>
      <x:c r="SKC22" s="31"/>
      <x:c r="SKD22" s="31"/>
      <x:c r="SKE22" s="31"/>
      <x:c r="SKF22" s="31"/>
      <x:c r="SKG22" s="31"/>
      <x:c r="SKH22" s="31"/>
      <x:c r="SKI22" s="31"/>
      <x:c r="SKJ22" s="31"/>
      <x:c r="SKK22" s="31"/>
      <x:c r="SKL22" s="31"/>
      <x:c r="SKM22" s="31"/>
      <x:c r="SKN22" s="31"/>
      <x:c r="SKO22" s="31"/>
      <x:c r="SKP22" s="31"/>
      <x:c r="SKQ22" s="31"/>
      <x:c r="SKR22" s="31"/>
      <x:c r="SKS22" s="31"/>
      <x:c r="SKT22" s="31"/>
      <x:c r="SKU22" s="31"/>
      <x:c r="SKV22" s="31"/>
      <x:c r="SKW22" s="31"/>
      <x:c r="SKX22" s="31"/>
      <x:c r="SKY22" s="31"/>
      <x:c r="SKZ22" s="31"/>
      <x:c r="SLA22" s="31"/>
      <x:c r="SLB22" s="31"/>
      <x:c r="SLC22" s="31"/>
      <x:c r="SLD22" s="31"/>
      <x:c r="SLE22" s="31"/>
      <x:c r="SLF22" s="31"/>
      <x:c r="SLG22" s="31"/>
      <x:c r="SLH22" s="31"/>
      <x:c r="SLI22" s="31"/>
      <x:c r="SLJ22" s="31"/>
      <x:c r="SLK22" s="31"/>
      <x:c r="SLL22" s="31"/>
      <x:c r="SLM22" s="31"/>
      <x:c r="SLN22" s="31"/>
      <x:c r="SLO22" s="31"/>
      <x:c r="SLP22" s="31"/>
      <x:c r="SLQ22" s="31"/>
      <x:c r="SLR22" s="31"/>
      <x:c r="SLS22" s="31"/>
      <x:c r="SLT22" s="31"/>
      <x:c r="SLU22" s="31"/>
      <x:c r="SLV22" s="31"/>
      <x:c r="SLW22" s="31"/>
      <x:c r="SLX22" s="31"/>
      <x:c r="SLY22" s="31"/>
      <x:c r="SLZ22" s="31"/>
      <x:c r="SMA22" s="31"/>
      <x:c r="SMB22" s="31"/>
      <x:c r="SMC22" s="31"/>
      <x:c r="SMD22" s="31"/>
      <x:c r="SME22" s="31"/>
      <x:c r="SMF22" s="31"/>
      <x:c r="SMG22" s="31"/>
      <x:c r="SMH22" s="31"/>
      <x:c r="SMI22" s="31"/>
      <x:c r="SMJ22" s="31"/>
      <x:c r="SMK22" s="31"/>
      <x:c r="SML22" s="31"/>
      <x:c r="SMM22" s="31"/>
      <x:c r="SMN22" s="31"/>
      <x:c r="SMO22" s="31"/>
      <x:c r="SMP22" s="31"/>
      <x:c r="SMQ22" s="31"/>
      <x:c r="SMR22" s="31"/>
      <x:c r="SMS22" s="31"/>
      <x:c r="SMT22" s="31"/>
      <x:c r="SMU22" s="31"/>
      <x:c r="SMV22" s="31"/>
      <x:c r="SMW22" s="31"/>
      <x:c r="SMX22" s="31"/>
      <x:c r="SMY22" s="31"/>
      <x:c r="SMZ22" s="31"/>
      <x:c r="SNA22" s="31"/>
      <x:c r="SNB22" s="31"/>
      <x:c r="SNC22" s="31"/>
      <x:c r="SND22" s="31"/>
      <x:c r="SNE22" s="31"/>
      <x:c r="SNF22" s="31"/>
      <x:c r="SNG22" s="31"/>
      <x:c r="SNH22" s="31"/>
      <x:c r="SNI22" s="31"/>
      <x:c r="SNJ22" s="31"/>
      <x:c r="SNK22" s="31"/>
      <x:c r="SNL22" s="31"/>
      <x:c r="SNM22" s="31"/>
      <x:c r="SNN22" s="31"/>
      <x:c r="SNO22" s="31"/>
      <x:c r="SNP22" s="31"/>
      <x:c r="SNQ22" s="31"/>
      <x:c r="SNR22" s="31"/>
      <x:c r="SNS22" s="31"/>
      <x:c r="SNT22" s="31"/>
      <x:c r="SNU22" s="31"/>
      <x:c r="SNV22" s="31"/>
      <x:c r="SNW22" s="31"/>
      <x:c r="SNX22" s="31"/>
      <x:c r="SNY22" s="31"/>
      <x:c r="SNZ22" s="31"/>
      <x:c r="SOA22" s="31"/>
      <x:c r="SOB22" s="31"/>
      <x:c r="SOC22" s="31"/>
      <x:c r="SOD22" s="31"/>
      <x:c r="SOE22" s="31"/>
      <x:c r="SOF22" s="31"/>
      <x:c r="SOG22" s="31"/>
      <x:c r="SOH22" s="31"/>
      <x:c r="SOI22" s="31"/>
      <x:c r="SOJ22" s="31"/>
      <x:c r="SOK22" s="31"/>
      <x:c r="SOL22" s="31"/>
      <x:c r="SOM22" s="31"/>
      <x:c r="SON22" s="31"/>
      <x:c r="SOO22" s="31"/>
      <x:c r="SOP22" s="31"/>
      <x:c r="SOQ22" s="31"/>
      <x:c r="SOR22" s="31"/>
      <x:c r="SOS22" s="31"/>
      <x:c r="SOT22" s="31"/>
      <x:c r="SOU22" s="31"/>
      <x:c r="SOV22" s="31"/>
      <x:c r="SOW22" s="31"/>
      <x:c r="SOX22" s="31"/>
      <x:c r="SOY22" s="31"/>
      <x:c r="SOZ22" s="31"/>
      <x:c r="SPA22" s="31"/>
      <x:c r="SPB22" s="31"/>
      <x:c r="SPC22" s="31"/>
      <x:c r="SPD22" s="31"/>
      <x:c r="SPE22" s="31"/>
      <x:c r="SPF22" s="31"/>
      <x:c r="SPG22" s="31"/>
      <x:c r="SPH22" s="31"/>
      <x:c r="SPI22" s="31"/>
      <x:c r="SPJ22" s="31"/>
      <x:c r="SPK22" s="31"/>
      <x:c r="SPL22" s="31"/>
      <x:c r="SPM22" s="31"/>
      <x:c r="SPN22" s="31"/>
      <x:c r="SPO22" s="31"/>
      <x:c r="SPP22" s="31"/>
      <x:c r="SPQ22" s="31"/>
      <x:c r="SPR22" s="31"/>
      <x:c r="SPS22" s="31"/>
      <x:c r="SPT22" s="31"/>
      <x:c r="SPU22" s="31"/>
      <x:c r="SPV22" s="31"/>
      <x:c r="SPW22" s="31"/>
      <x:c r="SPX22" s="31"/>
      <x:c r="SPY22" s="31"/>
      <x:c r="SPZ22" s="31"/>
      <x:c r="SQA22" s="31"/>
      <x:c r="SQB22" s="31"/>
      <x:c r="SQC22" s="31"/>
      <x:c r="SQD22" s="31"/>
      <x:c r="SQE22" s="31"/>
      <x:c r="SQF22" s="31"/>
      <x:c r="SQG22" s="31"/>
      <x:c r="SQH22" s="31"/>
      <x:c r="SQI22" s="31"/>
      <x:c r="SQJ22" s="31"/>
      <x:c r="SQK22" s="31"/>
      <x:c r="SQL22" s="31"/>
      <x:c r="SQM22" s="31"/>
      <x:c r="SQN22" s="31"/>
      <x:c r="SQO22" s="31"/>
      <x:c r="SQP22" s="31"/>
      <x:c r="SQQ22" s="31"/>
      <x:c r="SQR22" s="31"/>
      <x:c r="SQS22" s="31"/>
      <x:c r="SQT22" s="31"/>
      <x:c r="SQU22" s="31"/>
      <x:c r="SQV22" s="31"/>
      <x:c r="SQW22" s="31"/>
      <x:c r="SQX22" s="31"/>
      <x:c r="SQY22" s="31"/>
      <x:c r="SQZ22" s="31"/>
      <x:c r="SRA22" s="31"/>
      <x:c r="SRB22" s="31"/>
      <x:c r="SRC22" s="31"/>
      <x:c r="SRD22" s="31"/>
      <x:c r="SRE22" s="31"/>
      <x:c r="SRF22" s="31"/>
      <x:c r="SRG22" s="31"/>
      <x:c r="SRH22" s="31"/>
      <x:c r="SRI22" s="31"/>
      <x:c r="SRJ22" s="31"/>
      <x:c r="SRK22" s="31"/>
      <x:c r="SRL22" s="31"/>
      <x:c r="SRM22" s="31"/>
      <x:c r="SRN22" s="31"/>
      <x:c r="SRO22" s="31"/>
      <x:c r="SRP22" s="31"/>
      <x:c r="SRQ22" s="31"/>
      <x:c r="SRR22" s="31"/>
      <x:c r="SRS22" s="31"/>
      <x:c r="SRT22" s="31"/>
      <x:c r="SRU22" s="31"/>
      <x:c r="SRV22" s="31"/>
      <x:c r="SRW22" s="31"/>
      <x:c r="SRX22" s="31"/>
      <x:c r="SRY22" s="31"/>
      <x:c r="SRZ22" s="31"/>
      <x:c r="SSA22" s="31"/>
      <x:c r="SSB22" s="31"/>
      <x:c r="SSC22" s="31"/>
      <x:c r="SSD22" s="31"/>
      <x:c r="SSE22" s="31"/>
      <x:c r="SSF22" s="31"/>
      <x:c r="SSG22" s="31"/>
      <x:c r="SSH22" s="31"/>
      <x:c r="SSI22" s="31"/>
      <x:c r="SSJ22" s="31"/>
      <x:c r="SSK22" s="31"/>
      <x:c r="SSL22" s="31"/>
      <x:c r="SSM22" s="31"/>
      <x:c r="SSN22" s="31"/>
      <x:c r="SSO22" s="31"/>
      <x:c r="SSP22" s="31"/>
      <x:c r="SSQ22" s="31"/>
      <x:c r="SSR22" s="31"/>
      <x:c r="SSS22" s="31"/>
      <x:c r="SST22" s="31"/>
      <x:c r="SSU22" s="31"/>
      <x:c r="SSV22" s="31"/>
      <x:c r="SSW22" s="31"/>
      <x:c r="SSX22" s="31"/>
      <x:c r="SSY22" s="31"/>
      <x:c r="SSZ22" s="31"/>
      <x:c r="STA22" s="31"/>
      <x:c r="STB22" s="31"/>
      <x:c r="STC22" s="31"/>
      <x:c r="STD22" s="31"/>
      <x:c r="STE22" s="31"/>
      <x:c r="STF22" s="31"/>
      <x:c r="STG22" s="31"/>
      <x:c r="STH22" s="31"/>
      <x:c r="STI22" s="31"/>
      <x:c r="STJ22" s="31"/>
      <x:c r="STK22" s="31"/>
      <x:c r="STL22" s="31"/>
      <x:c r="STM22" s="31"/>
      <x:c r="STN22" s="31"/>
      <x:c r="STO22" s="31"/>
      <x:c r="STP22" s="31"/>
      <x:c r="STQ22" s="31"/>
      <x:c r="STR22" s="31"/>
      <x:c r="STS22" s="31"/>
      <x:c r="STT22" s="31"/>
      <x:c r="STU22" s="31"/>
      <x:c r="STV22" s="31"/>
      <x:c r="STW22" s="31"/>
      <x:c r="STX22" s="31"/>
      <x:c r="STY22" s="31"/>
      <x:c r="STZ22" s="31"/>
      <x:c r="SUA22" s="31"/>
      <x:c r="SUB22" s="31"/>
      <x:c r="SUC22" s="31"/>
      <x:c r="SUD22" s="31"/>
      <x:c r="SUE22" s="31"/>
      <x:c r="SUF22" s="31"/>
      <x:c r="SUG22" s="31"/>
      <x:c r="SUH22" s="31"/>
      <x:c r="SUI22" s="31"/>
      <x:c r="SUJ22" s="31"/>
      <x:c r="SUK22" s="31"/>
      <x:c r="SUL22" s="31"/>
      <x:c r="SUM22" s="31"/>
      <x:c r="SUN22" s="31"/>
      <x:c r="SUO22" s="31"/>
      <x:c r="SUP22" s="31"/>
      <x:c r="SUQ22" s="31"/>
      <x:c r="SUR22" s="31"/>
      <x:c r="SUS22" s="31"/>
      <x:c r="SUT22" s="31"/>
      <x:c r="SUU22" s="31"/>
      <x:c r="SUV22" s="31"/>
      <x:c r="SUW22" s="31"/>
      <x:c r="SUX22" s="31"/>
      <x:c r="SUY22" s="31"/>
      <x:c r="SUZ22" s="31"/>
      <x:c r="SVA22" s="31"/>
      <x:c r="SVB22" s="31"/>
      <x:c r="SVC22" s="31"/>
      <x:c r="SVD22" s="31"/>
      <x:c r="SVE22" s="31"/>
      <x:c r="SVF22" s="31"/>
      <x:c r="SVG22" s="31"/>
      <x:c r="SVH22" s="31"/>
      <x:c r="SVI22" s="31"/>
      <x:c r="SVJ22" s="31"/>
      <x:c r="SVK22" s="31"/>
      <x:c r="SVL22" s="31"/>
      <x:c r="SVM22" s="31"/>
      <x:c r="SVN22" s="31"/>
      <x:c r="SVO22" s="31"/>
      <x:c r="SVP22" s="31"/>
      <x:c r="SVQ22" s="31"/>
      <x:c r="SVR22" s="31"/>
      <x:c r="SVS22" s="31"/>
      <x:c r="SVT22" s="31"/>
      <x:c r="SVU22" s="31"/>
      <x:c r="SVV22" s="31"/>
      <x:c r="SVW22" s="31"/>
      <x:c r="SVX22" s="31"/>
      <x:c r="SVY22" s="31"/>
      <x:c r="SVZ22" s="31"/>
      <x:c r="SWA22" s="31"/>
      <x:c r="SWB22" s="31"/>
      <x:c r="SWC22" s="31"/>
      <x:c r="SWD22" s="31"/>
      <x:c r="SWE22" s="31"/>
      <x:c r="SWF22" s="31"/>
      <x:c r="SWG22" s="31"/>
      <x:c r="SWH22" s="31"/>
      <x:c r="SWI22" s="31"/>
      <x:c r="SWJ22" s="31"/>
      <x:c r="SWK22" s="31"/>
      <x:c r="SWL22" s="31"/>
      <x:c r="SWM22" s="31"/>
      <x:c r="SWN22" s="31"/>
      <x:c r="SWO22" s="31"/>
      <x:c r="SWP22" s="31"/>
      <x:c r="SWQ22" s="31"/>
      <x:c r="SWR22" s="31"/>
      <x:c r="SWS22" s="31"/>
      <x:c r="SWT22" s="31"/>
      <x:c r="SWU22" s="31"/>
      <x:c r="SWV22" s="31"/>
      <x:c r="SWW22" s="31"/>
      <x:c r="SWX22" s="31"/>
      <x:c r="SWY22" s="31"/>
      <x:c r="SWZ22" s="31"/>
      <x:c r="SXA22" s="31"/>
      <x:c r="SXB22" s="31"/>
      <x:c r="SXC22" s="31"/>
      <x:c r="SXD22" s="31"/>
      <x:c r="SXE22" s="31"/>
      <x:c r="SXF22" s="31"/>
      <x:c r="SXG22" s="31"/>
      <x:c r="SXH22" s="31"/>
      <x:c r="SXI22" s="31"/>
      <x:c r="SXJ22" s="31"/>
      <x:c r="SXK22" s="31"/>
      <x:c r="SXL22" s="31"/>
      <x:c r="SXM22" s="31"/>
      <x:c r="SXN22" s="31"/>
      <x:c r="SXO22" s="31"/>
      <x:c r="SXP22" s="31"/>
      <x:c r="SXQ22" s="31"/>
      <x:c r="SXR22" s="31"/>
      <x:c r="SXS22" s="31"/>
      <x:c r="SXT22" s="31"/>
      <x:c r="SXU22" s="31"/>
      <x:c r="SXV22" s="31"/>
      <x:c r="SXW22" s="31"/>
      <x:c r="SXX22" s="31"/>
      <x:c r="SXY22" s="31"/>
      <x:c r="SXZ22" s="31"/>
      <x:c r="SYA22" s="31"/>
      <x:c r="SYB22" s="31"/>
      <x:c r="SYC22" s="31"/>
      <x:c r="SYD22" s="31"/>
      <x:c r="SYE22" s="31"/>
      <x:c r="SYF22" s="31"/>
      <x:c r="SYG22" s="31"/>
      <x:c r="SYH22" s="31"/>
      <x:c r="SYI22" s="31"/>
      <x:c r="SYJ22" s="31"/>
      <x:c r="SYK22" s="31"/>
      <x:c r="SYL22" s="31"/>
      <x:c r="SYM22" s="31"/>
      <x:c r="SYN22" s="31"/>
      <x:c r="SYO22" s="31"/>
      <x:c r="SYP22" s="31"/>
      <x:c r="SYQ22" s="31"/>
      <x:c r="SYR22" s="31"/>
      <x:c r="SYS22" s="31"/>
      <x:c r="SYT22" s="31"/>
      <x:c r="SYU22" s="31"/>
      <x:c r="SYV22" s="31"/>
      <x:c r="SYW22" s="31"/>
      <x:c r="SYX22" s="31"/>
      <x:c r="SYY22" s="31"/>
      <x:c r="SYZ22" s="31"/>
      <x:c r="SZA22" s="31"/>
      <x:c r="SZB22" s="31"/>
      <x:c r="SZC22" s="31"/>
      <x:c r="SZD22" s="31"/>
      <x:c r="SZE22" s="31"/>
      <x:c r="SZF22" s="31"/>
      <x:c r="SZG22" s="31"/>
      <x:c r="SZH22" s="31"/>
      <x:c r="SZI22" s="31"/>
      <x:c r="SZJ22" s="31"/>
      <x:c r="SZK22" s="31"/>
      <x:c r="SZL22" s="31"/>
      <x:c r="SZM22" s="31"/>
      <x:c r="SZN22" s="31"/>
      <x:c r="SZO22" s="31"/>
      <x:c r="SZP22" s="31"/>
      <x:c r="SZQ22" s="31"/>
      <x:c r="SZR22" s="31"/>
      <x:c r="SZS22" s="31"/>
      <x:c r="SZT22" s="31"/>
      <x:c r="SZU22" s="31"/>
      <x:c r="SZV22" s="31"/>
      <x:c r="SZW22" s="31"/>
      <x:c r="SZX22" s="31"/>
      <x:c r="SZY22" s="31"/>
      <x:c r="SZZ22" s="31"/>
      <x:c r="TAA22" s="31"/>
      <x:c r="TAB22" s="31"/>
      <x:c r="TAC22" s="31"/>
      <x:c r="TAD22" s="31"/>
      <x:c r="TAE22" s="31"/>
      <x:c r="TAF22" s="31"/>
      <x:c r="TAG22" s="31"/>
      <x:c r="TAH22" s="31"/>
      <x:c r="TAI22" s="31"/>
      <x:c r="TAJ22" s="31"/>
      <x:c r="TAK22" s="31"/>
      <x:c r="TAL22" s="31"/>
      <x:c r="TAM22" s="31"/>
      <x:c r="TAN22" s="31"/>
      <x:c r="TAO22" s="31"/>
      <x:c r="TAP22" s="31"/>
      <x:c r="TAQ22" s="31"/>
      <x:c r="TAR22" s="31"/>
      <x:c r="TAS22" s="31"/>
      <x:c r="TAT22" s="31"/>
      <x:c r="TAU22" s="31"/>
      <x:c r="TAV22" s="31"/>
      <x:c r="TAW22" s="31"/>
      <x:c r="TAX22" s="31"/>
      <x:c r="TAY22" s="31"/>
      <x:c r="TAZ22" s="31"/>
      <x:c r="TBA22" s="31"/>
      <x:c r="TBB22" s="31"/>
      <x:c r="TBC22" s="31"/>
      <x:c r="TBD22" s="31"/>
      <x:c r="TBE22" s="31"/>
      <x:c r="TBF22" s="31"/>
      <x:c r="TBG22" s="31"/>
      <x:c r="TBH22" s="31"/>
      <x:c r="TBI22" s="31"/>
      <x:c r="TBJ22" s="31"/>
      <x:c r="TBK22" s="31"/>
      <x:c r="TBL22" s="31"/>
      <x:c r="TBM22" s="31"/>
      <x:c r="TBN22" s="31"/>
      <x:c r="TBO22" s="31"/>
      <x:c r="TBP22" s="31"/>
      <x:c r="TBQ22" s="31"/>
      <x:c r="TBR22" s="31"/>
      <x:c r="TBS22" s="31"/>
      <x:c r="TBT22" s="31"/>
      <x:c r="TBU22" s="31"/>
      <x:c r="TBV22" s="31"/>
      <x:c r="TBW22" s="31"/>
      <x:c r="TBX22" s="31"/>
      <x:c r="TBY22" s="31"/>
      <x:c r="TBZ22" s="31"/>
      <x:c r="TCA22" s="31"/>
      <x:c r="TCB22" s="31"/>
      <x:c r="TCC22" s="31"/>
      <x:c r="TCD22" s="31"/>
      <x:c r="TCE22" s="31"/>
      <x:c r="TCF22" s="31"/>
      <x:c r="TCG22" s="31"/>
      <x:c r="TCH22" s="31"/>
      <x:c r="TCI22" s="31"/>
      <x:c r="TCJ22" s="31"/>
      <x:c r="TCK22" s="31"/>
      <x:c r="TCL22" s="31"/>
      <x:c r="TCM22" s="31"/>
      <x:c r="TCN22" s="31"/>
      <x:c r="TCO22" s="31"/>
      <x:c r="TCP22" s="31"/>
      <x:c r="TCQ22" s="31"/>
      <x:c r="TCR22" s="31"/>
      <x:c r="TCS22" s="31"/>
      <x:c r="TCT22" s="31"/>
      <x:c r="TCU22" s="31"/>
      <x:c r="TCV22" s="31"/>
      <x:c r="TCW22" s="31"/>
      <x:c r="TCX22" s="31"/>
      <x:c r="TCY22" s="31"/>
      <x:c r="TCZ22" s="31"/>
      <x:c r="TDA22" s="31"/>
      <x:c r="TDB22" s="31"/>
      <x:c r="TDC22" s="31"/>
      <x:c r="TDD22" s="31"/>
      <x:c r="TDE22" s="31"/>
      <x:c r="TDF22" s="31"/>
      <x:c r="TDG22" s="31"/>
      <x:c r="TDH22" s="31"/>
      <x:c r="TDI22" s="31"/>
      <x:c r="TDJ22" s="31"/>
      <x:c r="TDK22" s="31"/>
      <x:c r="TDL22" s="31"/>
      <x:c r="TDM22" s="31"/>
      <x:c r="TDN22" s="31"/>
      <x:c r="TDO22" s="31"/>
      <x:c r="TDP22" s="31"/>
      <x:c r="TDQ22" s="31"/>
      <x:c r="TDR22" s="31"/>
      <x:c r="TDS22" s="31"/>
      <x:c r="TDT22" s="31"/>
      <x:c r="TDU22" s="31"/>
      <x:c r="TDV22" s="31"/>
      <x:c r="TDW22" s="31"/>
      <x:c r="TDX22" s="31"/>
      <x:c r="TDY22" s="31"/>
      <x:c r="TDZ22" s="31"/>
      <x:c r="TEA22" s="31"/>
      <x:c r="TEB22" s="31"/>
      <x:c r="TEC22" s="31"/>
      <x:c r="TED22" s="31"/>
      <x:c r="TEE22" s="31"/>
      <x:c r="TEF22" s="31"/>
      <x:c r="TEG22" s="31"/>
      <x:c r="TEH22" s="31"/>
      <x:c r="TEI22" s="31"/>
      <x:c r="TEJ22" s="31"/>
      <x:c r="TEK22" s="31"/>
      <x:c r="TEL22" s="31"/>
      <x:c r="TEM22" s="31"/>
      <x:c r="TEN22" s="31"/>
      <x:c r="TEO22" s="31"/>
      <x:c r="TEP22" s="31"/>
      <x:c r="TEQ22" s="31"/>
      <x:c r="TER22" s="31"/>
      <x:c r="TES22" s="31"/>
      <x:c r="TET22" s="31"/>
      <x:c r="TEU22" s="31"/>
      <x:c r="TEV22" s="31"/>
      <x:c r="TEW22" s="31"/>
      <x:c r="TEX22" s="31"/>
      <x:c r="TEY22" s="31"/>
      <x:c r="TEZ22" s="31"/>
      <x:c r="TFA22" s="31"/>
      <x:c r="TFB22" s="31"/>
      <x:c r="TFC22" s="31"/>
      <x:c r="TFD22" s="31"/>
      <x:c r="TFE22" s="31"/>
      <x:c r="TFF22" s="31"/>
      <x:c r="TFG22" s="31"/>
      <x:c r="TFH22" s="31"/>
      <x:c r="TFI22" s="31"/>
      <x:c r="TFJ22" s="31"/>
      <x:c r="TFK22" s="31"/>
      <x:c r="TFL22" s="31"/>
      <x:c r="TFM22" s="31"/>
      <x:c r="TFN22" s="31"/>
      <x:c r="TFO22" s="31"/>
      <x:c r="TFP22" s="31"/>
      <x:c r="TFQ22" s="31"/>
      <x:c r="TFR22" s="31"/>
      <x:c r="TFS22" s="31"/>
      <x:c r="TFT22" s="31"/>
      <x:c r="TFU22" s="31"/>
      <x:c r="TFV22" s="31"/>
      <x:c r="TFW22" s="31"/>
      <x:c r="TFX22" s="31"/>
      <x:c r="TFY22" s="31"/>
      <x:c r="TFZ22" s="31"/>
      <x:c r="TGA22" s="31"/>
      <x:c r="TGB22" s="31"/>
      <x:c r="TGC22" s="31"/>
      <x:c r="TGD22" s="31"/>
      <x:c r="TGE22" s="31"/>
      <x:c r="TGF22" s="31"/>
      <x:c r="TGG22" s="31"/>
      <x:c r="TGH22" s="31"/>
      <x:c r="TGI22" s="31"/>
      <x:c r="TGJ22" s="31"/>
      <x:c r="TGK22" s="31"/>
      <x:c r="TGL22" s="31"/>
      <x:c r="TGM22" s="31"/>
      <x:c r="TGN22" s="31"/>
      <x:c r="TGO22" s="31"/>
      <x:c r="TGP22" s="31"/>
      <x:c r="TGQ22" s="31"/>
      <x:c r="TGR22" s="31"/>
      <x:c r="TGS22" s="31"/>
      <x:c r="TGT22" s="31"/>
      <x:c r="TGU22" s="31"/>
      <x:c r="TGV22" s="31"/>
      <x:c r="TGW22" s="31"/>
      <x:c r="TGX22" s="31"/>
      <x:c r="TGY22" s="31"/>
      <x:c r="TGZ22" s="31"/>
      <x:c r="THA22" s="31"/>
      <x:c r="THB22" s="31"/>
      <x:c r="THC22" s="31"/>
      <x:c r="THD22" s="31"/>
      <x:c r="THE22" s="31"/>
      <x:c r="THF22" s="31"/>
      <x:c r="THG22" s="31"/>
      <x:c r="THH22" s="31"/>
      <x:c r="THI22" s="31"/>
      <x:c r="THJ22" s="31"/>
      <x:c r="THK22" s="31"/>
      <x:c r="THL22" s="31"/>
      <x:c r="THM22" s="31"/>
      <x:c r="THN22" s="31"/>
      <x:c r="THO22" s="31"/>
      <x:c r="THP22" s="31"/>
      <x:c r="THQ22" s="31"/>
      <x:c r="THR22" s="31"/>
      <x:c r="THS22" s="31"/>
      <x:c r="THT22" s="31"/>
      <x:c r="THU22" s="31"/>
      <x:c r="THV22" s="31"/>
      <x:c r="THW22" s="31"/>
      <x:c r="THX22" s="31"/>
      <x:c r="THY22" s="31"/>
      <x:c r="THZ22" s="31"/>
      <x:c r="TIA22" s="31"/>
      <x:c r="TIB22" s="31"/>
      <x:c r="TIC22" s="31"/>
      <x:c r="TID22" s="31"/>
      <x:c r="TIE22" s="31"/>
      <x:c r="TIF22" s="31"/>
      <x:c r="TIG22" s="31"/>
      <x:c r="TIH22" s="31"/>
      <x:c r="TII22" s="31"/>
      <x:c r="TIJ22" s="31"/>
      <x:c r="TIK22" s="31"/>
      <x:c r="TIL22" s="31"/>
      <x:c r="TIM22" s="31"/>
      <x:c r="TIN22" s="31"/>
      <x:c r="TIO22" s="31"/>
      <x:c r="TIP22" s="31"/>
      <x:c r="TIQ22" s="31"/>
      <x:c r="TIR22" s="31"/>
      <x:c r="TIS22" s="31"/>
      <x:c r="TIT22" s="31"/>
      <x:c r="TIU22" s="31"/>
      <x:c r="TIV22" s="31"/>
      <x:c r="TIW22" s="31"/>
      <x:c r="TIX22" s="31"/>
      <x:c r="TIY22" s="31"/>
      <x:c r="TIZ22" s="31"/>
      <x:c r="TJA22" s="31"/>
      <x:c r="TJB22" s="31"/>
      <x:c r="TJC22" s="31"/>
      <x:c r="TJD22" s="31"/>
      <x:c r="TJE22" s="31"/>
      <x:c r="TJF22" s="31"/>
      <x:c r="TJG22" s="31"/>
      <x:c r="TJH22" s="31"/>
      <x:c r="TJI22" s="31"/>
      <x:c r="TJJ22" s="31"/>
      <x:c r="TJK22" s="31"/>
      <x:c r="TJL22" s="31"/>
      <x:c r="TJM22" s="31"/>
      <x:c r="TJN22" s="31"/>
      <x:c r="TJO22" s="31"/>
      <x:c r="TJP22" s="31"/>
      <x:c r="TJQ22" s="31"/>
      <x:c r="TJR22" s="31"/>
      <x:c r="TJS22" s="31"/>
      <x:c r="TJT22" s="31"/>
      <x:c r="TJU22" s="31"/>
      <x:c r="TJV22" s="31"/>
      <x:c r="TJW22" s="31"/>
      <x:c r="TJX22" s="31"/>
      <x:c r="TJY22" s="31"/>
      <x:c r="TJZ22" s="31"/>
      <x:c r="TKA22" s="31"/>
      <x:c r="TKB22" s="31"/>
      <x:c r="TKC22" s="31"/>
      <x:c r="TKD22" s="31"/>
      <x:c r="TKE22" s="31"/>
      <x:c r="TKF22" s="31"/>
      <x:c r="TKG22" s="31"/>
      <x:c r="TKH22" s="31"/>
      <x:c r="TKI22" s="31"/>
      <x:c r="TKJ22" s="31"/>
      <x:c r="TKK22" s="31"/>
      <x:c r="TKL22" s="31"/>
      <x:c r="TKM22" s="31"/>
      <x:c r="TKN22" s="31"/>
      <x:c r="TKO22" s="31"/>
      <x:c r="TKP22" s="31"/>
      <x:c r="TKQ22" s="31"/>
      <x:c r="TKR22" s="31"/>
      <x:c r="TKS22" s="31"/>
      <x:c r="TKT22" s="31"/>
      <x:c r="TKU22" s="31"/>
      <x:c r="TKV22" s="31"/>
      <x:c r="TKW22" s="31"/>
      <x:c r="TKX22" s="31"/>
      <x:c r="TKY22" s="31"/>
      <x:c r="TKZ22" s="31"/>
      <x:c r="TLA22" s="31"/>
      <x:c r="TLB22" s="31"/>
      <x:c r="TLC22" s="31"/>
      <x:c r="TLD22" s="31"/>
      <x:c r="TLE22" s="31"/>
      <x:c r="TLF22" s="31"/>
      <x:c r="TLG22" s="31"/>
      <x:c r="TLH22" s="31"/>
      <x:c r="TLI22" s="31"/>
      <x:c r="TLJ22" s="31"/>
      <x:c r="TLK22" s="31"/>
      <x:c r="TLL22" s="31"/>
      <x:c r="TLM22" s="31"/>
      <x:c r="TLN22" s="31"/>
      <x:c r="TLO22" s="31"/>
      <x:c r="TLP22" s="31"/>
      <x:c r="TLQ22" s="31"/>
      <x:c r="TLR22" s="31"/>
      <x:c r="TLS22" s="31"/>
      <x:c r="TLT22" s="31"/>
      <x:c r="TLU22" s="31"/>
      <x:c r="TLV22" s="31"/>
      <x:c r="TLW22" s="31"/>
      <x:c r="TLX22" s="31"/>
      <x:c r="TLY22" s="31"/>
      <x:c r="TLZ22" s="31"/>
      <x:c r="TMA22" s="31"/>
      <x:c r="TMB22" s="31"/>
      <x:c r="TMC22" s="31"/>
      <x:c r="TMD22" s="31"/>
      <x:c r="TME22" s="31"/>
      <x:c r="TMF22" s="31"/>
      <x:c r="TMG22" s="31"/>
      <x:c r="TMH22" s="31"/>
      <x:c r="TMI22" s="31"/>
      <x:c r="TMJ22" s="31"/>
      <x:c r="TMK22" s="31"/>
      <x:c r="TML22" s="31"/>
      <x:c r="TMM22" s="31"/>
      <x:c r="TMN22" s="31"/>
      <x:c r="TMO22" s="31"/>
      <x:c r="TMP22" s="31"/>
      <x:c r="TMQ22" s="31"/>
      <x:c r="TMR22" s="31"/>
      <x:c r="TMS22" s="31"/>
      <x:c r="TMT22" s="31"/>
      <x:c r="TMU22" s="31"/>
      <x:c r="TMV22" s="31"/>
      <x:c r="TMW22" s="31"/>
      <x:c r="TMX22" s="31"/>
      <x:c r="TMY22" s="31"/>
      <x:c r="TMZ22" s="31"/>
      <x:c r="TNA22" s="31"/>
      <x:c r="TNB22" s="31"/>
      <x:c r="TNC22" s="31"/>
      <x:c r="TND22" s="31"/>
      <x:c r="TNE22" s="31"/>
      <x:c r="TNF22" s="31"/>
      <x:c r="TNG22" s="31"/>
      <x:c r="TNH22" s="31"/>
      <x:c r="TNI22" s="31"/>
      <x:c r="TNJ22" s="31"/>
      <x:c r="TNK22" s="31"/>
      <x:c r="TNL22" s="31"/>
      <x:c r="TNM22" s="31"/>
      <x:c r="TNN22" s="31"/>
      <x:c r="TNO22" s="31"/>
      <x:c r="TNP22" s="31"/>
      <x:c r="TNQ22" s="31"/>
      <x:c r="TNR22" s="31"/>
      <x:c r="TNS22" s="31"/>
      <x:c r="TNT22" s="31"/>
      <x:c r="TNU22" s="31"/>
      <x:c r="TNV22" s="31"/>
      <x:c r="TNW22" s="31"/>
      <x:c r="TNX22" s="31"/>
      <x:c r="TNY22" s="31"/>
      <x:c r="TNZ22" s="31"/>
      <x:c r="TOA22" s="31"/>
      <x:c r="TOB22" s="31"/>
      <x:c r="TOC22" s="31"/>
      <x:c r="TOD22" s="31"/>
      <x:c r="TOE22" s="31"/>
      <x:c r="TOF22" s="31"/>
      <x:c r="TOG22" s="31"/>
      <x:c r="TOH22" s="31"/>
      <x:c r="TOI22" s="31"/>
      <x:c r="TOJ22" s="31"/>
      <x:c r="TOK22" s="31"/>
      <x:c r="TOL22" s="31"/>
      <x:c r="TOM22" s="31"/>
      <x:c r="TON22" s="31"/>
      <x:c r="TOO22" s="31"/>
      <x:c r="TOP22" s="31"/>
      <x:c r="TOQ22" s="31"/>
      <x:c r="TOR22" s="31"/>
      <x:c r="TOS22" s="31"/>
      <x:c r="TOT22" s="31"/>
      <x:c r="TOU22" s="31"/>
      <x:c r="TOV22" s="31"/>
      <x:c r="TOW22" s="31"/>
      <x:c r="TOX22" s="31"/>
      <x:c r="TOY22" s="31"/>
      <x:c r="TOZ22" s="31"/>
      <x:c r="TPA22" s="31"/>
      <x:c r="TPB22" s="31"/>
      <x:c r="TPC22" s="31"/>
      <x:c r="TPD22" s="31"/>
      <x:c r="TPE22" s="31"/>
      <x:c r="TPF22" s="31"/>
      <x:c r="TPG22" s="31"/>
      <x:c r="TPH22" s="31"/>
      <x:c r="TPI22" s="31"/>
      <x:c r="TPJ22" s="31"/>
      <x:c r="TPK22" s="31"/>
      <x:c r="TPL22" s="31"/>
      <x:c r="TPM22" s="31"/>
      <x:c r="TPN22" s="31"/>
      <x:c r="TPO22" s="31"/>
      <x:c r="TPP22" s="31"/>
      <x:c r="TPQ22" s="31"/>
      <x:c r="TPR22" s="31"/>
      <x:c r="TPS22" s="31"/>
      <x:c r="TPT22" s="31"/>
      <x:c r="TPU22" s="31"/>
      <x:c r="TPV22" s="31"/>
      <x:c r="TPW22" s="31"/>
      <x:c r="TPX22" s="31"/>
      <x:c r="TPY22" s="31"/>
      <x:c r="TPZ22" s="31"/>
      <x:c r="TQA22" s="31"/>
      <x:c r="TQB22" s="31"/>
      <x:c r="TQC22" s="31"/>
      <x:c r="TQD22" s="31"/>
      <x:c r="TQE22" s="31"/>
      <x:c r="TQF22" s="31"/>
      <x:c r="TQG22" s="31"/>
      <x:c r="TQH22" s="31"/>
      <x:c r="TQI22" s="31"/>
      <x:c r="TQJ22" s="31"/>
      <x:c r="TQK22" s="31"/>
      <x:c r="TQL22" s="31"/>
      <x:c r="TQM22" s="31"/>
      <x:c r="TQN22" s="31"/>
      <x:c r="TQO22" s="31"/>
      <x:c r="TQP22" s="31"/>
      <x:c r="TQQ22" s="31"/>
      <x:c r="TQR22" s="31"/>
      <x:c r="TQS22" s="31"/>
      <x:c r="TQT22" s="31"/>
      <x:c r="TQU22" s="31"/>
      <x:c r="TQV22" s="31"/>
      <x:c r="TQW22" s="31"/>
      <x:c r="TQX22" s="31"/>
      <x:c r="TQY22" s="31"/>
      <x:c r="TQZ22" s="31"/>
      <x:c r="TRA22" s="31"/>
      <x:c r="TRB22" s="31"/>
      <x:c r="TRC22" s="31"/>
      <x:c r="TRD22" s="31"/>
      <x:c r="TRE22" s="31"/>
      <x:c r="TRF22" s="31"/>
      <x:c r="TRG22" s="31"/>
      <x:c r="TRH22" s="31"/>
      <x:c r="TRI22" s="31"/>
      <x:c r="TRJ22" s="31"/>
      <x:c r="TRK22" s="31"/>
      <x:c r="TRL22" s="31"/>
      <x:c r="TRM22" s="31"/>
      <x:c r="TRN22" s="31"/>
      <x:c r="TRO22" s="31"/>
      <x:c r="TRP22" s="31"/>
      <x:c r="TRQ22" s="31"/>
      <x:c r="TRR22" s="31"/>
      <x:c r="TRS22" s="31"/>
      <x:c r="TRT22" s="31"/>
      <x:c r="TRU22" s="31"/>
      <x:c r="TRV22" s="31"/>
      <x:c r="TRW22" s="31"/>
      <x:c r="TRX22" s="31"/>
      <x:c r="TRY22" s="31"/>
      <x:c r="TRZ22" s="31"/>
      <x:c r="TSA22" s="31"/>
      <x:c r="TSB22" s="31"/>
      <x:c r="TSC22" s="31"/>
      <x:c r="TSD22" s="31"/>
      <x:c r="TSE22" s="31"/>
      <x:c r="TSF22" s="31"/>
      <x:c r="TSG22" s="31"/>
      <x:c r="TSH22" s="31"/>
      <x:c r="TSI22" s="31"/>
      <x:c r="TSJ22" s="31"/>
      <x:c r="TSK22" s="31"/>
      <x:c r="TSL22" s="31"/>
      <x:c r="TSM22" s="31"/>
      <x:c r="TSN22" s="31"/>
      <x:c r="TSO22" s="31"/>
      <x:c r="TSP22" s="31"/>
      <x:c r="TSQ22" s="31"/>
      <x:c r="TSR22" s="31"/>
      <x:c r="TSS22" s="31"/>
      <x:c r="TST22" s="31"/>
      <x:c r="TSU22" s="31"/>
      <x:c r="TSV22" s="31"/>
      <x:c r="TSW22" s="31"/>
      <x:c r="TSX22" s="31"/>
      <x:c r="TSY22" s="31"/>
      <x:c r="TSZ22" s="31"/>
      <x:c r="TTA22" s="31"/>
      <x:c r="TTB22" s="31"/>
      <x:c r="TTC22" s="31"/>
      <x:c r="TTD22" s="31"/>
      <x:c r="TTE22" s="31"/>
      <x:c r="TTF22" s="31"/>
      <x:c r="TTG22" s="31"/>
      <x:c r="TTH22" s="31"/>
      <x:c r="TTI22" s="31"/>
      <x:c r="TTJ22" s="31"/>
      <x:c r="TTK22" s="31"/>
      <x:c r="TTL22" s="31"/>
      <x:c r="TTM22" s="31"/>
      <x:c r="TTN22" s="31"/>
      <x:c r="TTO22" s="31"/>
      <x:c r="TTP22" s="31"/>
      <x:c r="TTQ22" s="31"/>
      <x:c r="TTR22" s="31"/>
      <x:c r="TTS22" s="31"/>
      <x:c r="TTT22" s="31"/>
      <x:c r="TTU22" s="31"/>
      <x:c r="TTV22" s="31"/>
      <x:c r="TTW22" s="31"/>
      <x:c r="TTX22" s="31"/>
      <x:c r="TTY22" s="31"/>
      <x:c r="TTZ22" s="31"/>
      <x:c r="TUA22" s="31"/>
      <x:c r="TUB22" s="31"/>
      <x:c r="TUC22" s="31"/>
      <x:c r="TUD22" s="31"/>
      <x:c r="TUE22" s="31"/>
      <x:c r="TUF22" s="31"/>
      <x:c r="TUG22" s="31"/>
      <x:c r="TUH22" s="31"/>
      <x:c r="TUI22" s="31"/>
      <x:c r="TUJ22" s="31"/>
      <x:c r="TUK22" s="31"/>
      <x:c r="TUL22" s="31"/>
      <x:c r="TUM22" s="31"/>
      <x:c r="TUN22" s="31"/>
      <x:c r="TUO22" s="31"/>
      <x:c r="TUP22" s="31"/>
      <x:c r="TUQ22" s="31"/>
      <x:c r="TUR22" s="31"/>
      <x:c r="TUS22" s="31"/>
      <x:c r="TUT22" s="31"/>
      <x:c r="TUU22" s="31"/>
      <x:c r="TUV22" s="31"/>
      <x:c r="TUW22" s="31"/>
      <x:c r="TUX22" s="31"/>
      <x:c r="TUY22" s="31"/>
      <x:c r="TUZ22" s="31"/>
      <x:c r="TVA22" s="31"/>
      <x:c r="TVB22" s="31"/>
      <x:c r="TVC22" s="31"/>
      <x:c r="TVD22" s="31"/>
      <x:c r="TVE22" s="31"/>
      <x:c r="TVF22" s="31"/>
      <x:c r="TVG22" s="31"/>
      <x:c r="TVH22" s="31"/>
      <x:c r="TVI22" s="31"/>
      <x:c r="TVJ22" s="31"/>
      <x:c r="TVK22" s="31"/>
      <x:c r="TVL22" s="31"/>
      <x:c r="TVM22" s="31"/>
      <x:c r="TVN22" s="31"/>
      <x:c r="TVO22" s="31"/>
      <x:c r="TVP22" s="31"/>
      <x:c r="TVQ22" s="31"/>
      <x:c r="TVR22" s="31"/>
      <x:c r="TVS22" s="31"/>
      <x:c r="TVT22" s="31"/>
      <x:c r="TVU22" s="31"/>
      <x:c r="TVV22" s="31"/>
      <x:c r="TVW22" s="31"/>
      <x:c r="TVX22" s="31"/>
      <x:c r="TVY22" s="31"/>
      <x:c r="TVZ22" s="31"/>
      <x:c r="TWA22" s="31"/>
      <x:c r="TWB22" s="31"/>
      <x:c r="TWC22" s="31"/>
      <x:c r="TWD22" s="31"/>
      <x:c r="TWE22" s="31"/>
      <x:c r="TWF22" s="31"/>
      <x:c r="TWG22" s="31"/>
      <x:c r="TWH22" s="31"/>
      <x:c r="TWI22" s="31"/>
      <x:c r="TWJ22" s="31"/>
      <x:c r="TWK22" s="31"/>
      <x:c r="TWL22" s="31"/>
      <x:c r="TWM22" s="31"/>
      <x:c r="TWN22" s="31"/>
      <x:c r="TWO22" s="31"/>
      <x:c r="TWP22" s="31"/>
      <x:c r="TWQ22" s="31"/>
      <x:c r="TWR22" s="31"/>
      <x:c r="TWS22" s="31"/>
      <x:c r="TWT22" s="31"/>
      <x:c r="TWU22" s="31"/>
      <x:c r="TWV22" s="31"/>
      <x:c r="TWW22" s="31"/>
      <x:c r="TWX22" s="31"/>
      <x:c r="TWY22" s="31"/>
      <x:c r="TWZ22" s="31"/>
      <x:c r="TXA22" s="31"/>
      <x:c r="TXB22" s="31"/>
      <x:c r="TXC22" s="31"/>
      <x:c r="TXD22" s="31"/>
      <x:c r="TXE22" s="31"/>
      <x:c r="TXF22" s="31"/>
      <x:c r="TXG22" s="31"/>
      <x:c r="TXH22" s="31"/>
      <x:c r="TXI22" s="31"/>
      <x:c r="TXJ22" s="31"/>
      <x:c r="TXK22" s="31"/>
      <x:c r="TXL22" s="31"/>
      <x:c r="TXM22" s="31"/>
      <x:c r="TXN22" s="31"/>
      <x:c r="TXO22" s="31"/>
      <x:c r="TXP22" s="31"/>
      <x:c r="TXQ22" s="31"/>
      <x:c r="TXR22" s="31"/>
      <x:c r="TXS22" s="31"/>
      <x:c r="TXT22" s="31"/>
      <x:c r="TXU22" s="31"/>
      <x:c r="TXV22" s="31"/>
      <x:c r="TXW22" s="31"/>
      <x:c r="TXX22" s="31"/>
      <x:c r="TXY22" s="31"/>
      <x:c r="TXZ22" s="31"/>
      <x:c r="TYA22" s="31"/>
      <x:c r="TYB22" s="31"/>
      <x:c r="TYC22" s="31"/>
      <x:c r="TYD22" s="31"/>
      <x:c r="TYE22" s="31"/>
      <x:c r="TYF22" s="31"/>
      <x:c r="TYG22" s="31"/>
      <x:c r="TYH22" s="31"/>
      <x:c r="TYI22" s="31"/>
      <x:c r="TYJ22" s="31"/>
      <x:c r="TYK22" s="31"/>
      <x:c r="TYL22" s="31"/>
      <x:c r="TYM22" s="31"/>
      <x:c r="TYN22" s="31"/>
      <x:c r="TYO22" s="31"/>
      <x:c r="TYP22" s="31"/>
      <x:c r="TYQ22" s="31"/>
      <x:c r="TYR22" s="31"/>
      <x:c r="TYS22" s="31"/>
      <x:c r="TYT22" s="31"/>
      <x:c r="TYU22" s="31"/>
      <x:c r="TYV22" s="31"/>
      <x:c r="TYW22" s="31"/>
      <x:c r="TYX22" s="31"/>
      <x:c r="TYY22" s="31"/>
      <x:c r="TYZ22" s="31"/>
      <x:c r="TZA22" s="31"/>
      <x:c r="TZB22" s="31"/>
      <x:c r="TZC22" s="31"/>
      <x:c r="TZD22" s="31"/>
      <x:c r="TZE22" s="31"/>
      <x:c r="TZF22" s="31"/>
      <x:c r="TZG22" s="31"/>
      <x:c r="TZH22" s="31"/>
      <x:c r="TZI22" s="31"/>
      <x:c r="TZJ22" s="31"/>
      <x:c r="TZK22" s="31"/>
      <x:c r="TZL22" s="31"/>
      <x:c r="TZM22" s="31"/>
      <x:c r="TZN22" s="31"/>
      <x:c r="TZO22" s="31"/>
      <x:c r="TZP22" s="31"/>
      <x:c r="TZQ22" s="31"/>
      <x:c r="TZR22" s="31"/>
      <x:c r="TZS22" s="31"/>
      <x:c r="TZT22" s="31"/>
      <x:c r="TZU22" s="31"/>
      <x:c r="TZV22" s="31"/>
      <x:c r="TZW22" s="31"/>
      <x:c r="TZX22" s="31"/>
      <x:c r="TZY22" s="31"/>
      <x:c r="TZZ22" s="31"/>
      <x:c r="UAA22" s="31"/>
      <x:c r="UAB22" s="31"/>
      <x:c r="UAC22" s="31"/>
      <x:c r="UAD22" s="31"/>
      <x:c r="UAE22" s="31"/>
      <x:c r="UAF22" s="31"/>
      <x:c r="UAG22" s="31"/>
      <x:c r="UAH22" s="31"/>
      <x:c r="UAI22" s="31"/>
      <x:c r="UAJ22" s="31"/>
      <x:c r="UAK22" s="31"/>
      <x:c r="UAL22" s="31"/>
      <x:c r="UAM22" s="31"/>
      <x:c r="UAN22" s="31"/>
      <x:c r="UAO22" s="31"/>
      <x:c r="UAP22" s="31"/>
      <x:c r="UAQ22" s="31"/>
      <x:c r="UAR22" s="31"/>
      <x:c r="UAS22" s="31"/>
      <x:c r="UAT22" s="31"/>
      <x:c r="UAU22" s="31"/>
      <x:c r="UAV22" s="31"/>
      <x:c r="UAW22" s="31"/>
      <x:c r="UAX22" s="31"/>
      <x:c r="UAY22" s="31"/>
      <x:c r="UAZ22" s="31"/>
      <x:c r="UBA22" s="31"/>
      <x:c r="UBB22" s="31"/>
      <x:c r="UBC22" s="31"/>
      <x:c r="UBD22" s="31"/>
      <x:c r="UBE22" s="31"/>
      <x:c r="UBF22" s="31"/>
      <x:c r="UBG22" s="31"/>
      <x:c r="UBH22" s="31"/>
      <x:c r="UBI22" s="31"/>
      <x:c r="UBJ22" s="31"/>
      <x:c r="UBK22" s="31"/>
      <x:c r="UBL22" s="31"/>
      <x:c r="UBM22" s="31"/>
      <x:c r="UBN22" s="31"/>
      <x:c r="UBO22" s="31"/>
      <x:c r="UBP22" s="31"/>
      <x:c r="UBQ22" s="31"/>
      <x:c r="UBR22" s="31"/>
      <x:c r="UBS22" s="31"/>
      <x:c r="UBT22" s="31"/>
      <x:c r="UBU22" s="31"/>
      <x:c r="UBV22" s="31"/>
      <x:c r="UBW22" s="31"/>
      <x:c r="UBX22" s="31"/>
      <x:c r="UBY22" s="31"/>
      <x:c r="UBZ22" s="31"/>
      <x:c r="UCA22" s="31"/>
      <x:c r="UCB22" s="31"/>
      <x:c r="UCC22" s="31"/>
      <x:c r="UCD22" s="31"/>
      <x:c r="UCE22" s="31"/>
      <x:c r="UCF22" s="31"/>
      <x:c r="UCG22" s="31"/>
      <x:c r="UCH22" s="31"/>
      <x:c r="UCI22" s="31"/>
      <x:c r="UCJ22" s="31"/>
      <x:c r="UCK22" s="31"/>
      <x:c r="UCL22" s="31"/>
      <x:c r="UCM22" s="31"/>
      <x:c r="UCN22" s="31"/>
      <x:c r="UCO22" s="31"/>
      <x:c r="UCP22" s="31"/>
      <x:c r="UCQ22" s="31"/>
      <x:c r="UCR22" s="31"/>
      <x:c r="UCS22" s="31"/>
      <x:c r="UCT22" s="31"/>
      <x:c r="UCU22" s="31"/>
      <x:c r="UCV22" s="31"/>
      <x:c r="UCW22" s="31"/>
      <x:c r="UCX22" s="31"/>
      <x:c r="UCY22" s="31"/>
      <x:c r="UCZ22" s="31"/>
      <x:c r="UDA22" s="31"/>
      <x:c r="UDB22" s="31"/>
      <x:c r="UDC22" s="31"/>
      <x:c r="UDD22" s="31"/>
      <x:c r="UDE22" s="31"/>
      <x:c r="UDF22" s="31"/>
      <x:c r="UDG22" s="31"/>
      <x:c r="UDH22" s="31"/>
      <x:c r="UDI22" s="31"/>
      <x:c r="UDJ22" s="31"/>
      <x:c r="UDK22" s="31"/>
      <x:c r="UDL22" s="31"/>
      <x:c r="UDM22" s="31"/>
      <x:c r="UDN22" s="31"/>
      <x:c r="UDO22" s="31"/>
      <x:c r="UDP22" s="31"/>
      <x:c r="UDQ22" s="31"/>
      <x:c r="UDR22" s="31"/>
      <x:c r="UDS22" s="31"/>
      <x:c r="UDT22" s="31"/>
      <x:c r="UDU22" s="31"/>
      <x:c r="UDV22" s="31"/>
      <x:c r="UDW22" s="31"/>
      <x:c r="UDX22" s="31"/>
      <x:c r="UDY22" s="31"/>
      <x:c r="UDZ22" s="31"/>
      <x:c r="UEA22" s="31"/>
      <x:c r="UEB22" s="31"/>
      <x:c r="UEC22" s="31"/>
      <x:c r="UED22" s="31"/>
      <x:c r="UEE22" s="31"/>
      <x:c r="UEF22" s="31"/>
      <x:c r="UEG22" s="31"/>
      <x:c r="UEH22" s="31"/>
      <x:c r="UEI22" s="31"/>
      <x:c r="UEJ22" s="31"/>
      <x:c r="UEK22" s="31"/>
      <x:c r="UEL22" s="31"/>
      <x:c r="UEM22" s="31"/>
      <x:c r="UEN22" s="31"/>
      <x:c r="UEO22" s="31"/>
      <x:c r="UEP22" s="31"/>
      <x:c r="UEQ22" s="31"/>
      <x:c r="UER22" s="31"/>
      <x:c r="UES22" s="31"/>
      <x:c r="UET22" s="31"/>
      <x:c r="UEU22" s="31"/>
      <x:c r="UEV22" s="31"/>
      <x:c r="UEW22" s="31"/>
      <x:c r="UEX22" s="31"/>
      <x:c r="UEY22" s="31"/>
      <x:c r="UEZ22" s="31"/>
      <x:c r="UFA22" s="31"/>
      <x:c r="UFB22" s="31"/>
      <x:c r="UFC22" s="31"/>
      <x:c r="UFD22" s="31"/>
      <x:c r="UFE22" s="31"/>
      <x:c r="UFF22" s="31"/>
      <x:c r="UFG22" s="31"/>
      <x:c r="UFH22" s="31"/>
      <x:c r="UFI22" s="31"/>
      <x:c r="UFJ22" s="31"/>
      <x:c r="UFK22" s="31"/>
      <x:c r="UFL22" s="31"/>
      <x:c r="UFM22" s="31"/>
      <x:c r="UFN22" s="31"/>
      <x:c r="UFO22" s="31"/>
      <x:c r="UFP22" s="31"/>
      <x:c r="UFQ22" s="31"/>
      <x:c r="UFR22" s="31"/>
      <x:c r="UFS22" s="31"/>
      <x:c r="UFT22" s="31"/>
      <x:c r="UFU22" s="31"/>
      <x:c r="UFV22" s="31"/>
      <x:c r="UFW22" s="31"/>
      <x:c r="UFX22" s="31"/>
      <x:c r="UFY22" s="31"/>
      <x:c r="UFZ22" s="31"/>
      <x:c r="UGA22" s="31"/>
      <x:c r="UGB22" s="31"/>
      <x:c r="UGC22" s="31"/>
      <x:c r="UGD22" s="31"/>
      <x:c r="UGE22" s="31"/>
      <x:c r="UGF22" s="31"/>
      <x:c r="UGG22" s="31"/>
      <x:c r="UGH22" s="31"/>
      <x:c r="UGI22" s="31"/>
      <x:c r="UGJ22" s="31"/>
      <x:c r="UGK22" s="31"/>
      <x:c r="UGL22" s="31"/>
      <x:c r="UGM22" s="31"/>
      <x:c r="UGN22" s="31"/>
      <x:c r="UGO22" s="31"/>
      <x:c r="UGP22" s="31"/>
      <x:c r="UGQ22" s="31"/>
      <x:c r="UGR22" s="31"/>
      <x:c r="UGS22" s="31"/>
      <x:c r="UGT22" s="31"/>
      <x:c r="UGU22" s="31"/>
      <x:c r="UGV22" s="31"/>
      <x:c r="UGW22" s="31"/>
      <x:c r="UGX22" s="31"/>
      <x:c r="UGY22" s="31"/>
      <x:c r="UGZ22" s="31"/>
      <x:c r="UHA22" s="31"/>
      <x:c r="UHB22" s="31"/>
      <x:c r="UHC22" s="31"/>
      <x:c r="UHD22" s="31"/>
      <x:c r="UHE22" s="31"/>
      <x:c r="UHF22" s="31"/>
      <x:c r="UHG22" s="31"/>
      <x:c r="UHH22" s="31"/>
      <x:c r="UHI22" s="31"/>
      <x:c r="UHJ22" s="31"/>
      <x:c r="UHK22" s="31"/>
      <x:c r="UHL22" s="31"/>
      <x:c r="UHM22" s="31"/>
      <x:c r="UHN22" s="31"/>
      <x:c r="UHO22" s="31"/>
      <x:c r="UHP22" s="31"/>
      <x:c r="UHQ22" s="31"/>
      <x:c r="UHR22" s="31"/>
      <x:c r="UHS22" s="31"/>
      <x:c r="UHT22" s="31"/>
      <x:c r="UHU22" s="31"/>
      <x:c r="UHV22" s="31"/>
      <x:c r="UHW22" s="31"/>
      <x:c r="UHX22" s="31"/>
      <x:c r="UHY22" s="31"/>
      <x:c r="UHZ22" s="31"/>
      <x:c r="UIA22" s="31"/>
      <x:c r="UIB22" s="31"/>
      <x:c r="UIC22" s="31"/>
      <x:c r="UID22" s="31"/>
      <x:c r="UIE22" s="31"/>
      <x:c r="UIF22" s="31"/>
      <x:c r="UIG22" s="31"/>
      <x:c r="UIH22" s="31"/>
      <x:c r="UII22" s="31"/>
      <x:c r="UIJ22" s="31"/>
      <x:c r="UIK22" s="31"/>
      <x:c r="UIL22" s="31"/>
      <x:c r="UIM22" s="31"/>
      <x:c r="UIN22" s="31"/>
      <x:c r="UIO22" s="31"/>
      <x:c r="UIP22" s="31"/>
      <x:c r="UIQ22" s="31"/>
      <x:c r="UIR22" s="31"/>
      <x:c r="UIS22" s="31"/>
      <x:c r="UIT22" s="31"/>
      <x:c r="UIU22" s="31"/>
      <x:c r="UIV22" s="31"/>
      <x:c r="UIW22" s="31"/>
      <x:c r="UIX22" s="31"/>
      <x:c r="UIY22" s="31"/>
      <x:c r="UIZ22" s="31"/>
      <x:c r="UJA22" s="31"/>
      <x:c r="UJB22" s="31"/>
      <x:c r="UJC22" s="31"/>
      <x:c r="UJD22" s="31"/>
      <x:c r="UJE22" s="31"/>
      <x:c r="UJF22" s="31"/>
      <x:c r="UJG22" s="31"/>
      <x:c r="UJH22" s="31"/>
      <x:c r="UJI22" s="31"/>
      <x:c r="UJJ22" s="31"/>
      <x:c r="UJK22" s="31"/>
      <x:c r="UJL22" s="31"/>
      <x:c r="UJM22" s="31"/>
      <x:c r="UJN22" s="31"/>
      <x:c r="UJO22" s="31"/>
      <x:c r="UJP22" s="31"/>
      <x:c r="UJQ22" s="31"/>
      <x:c r="UJR22" s="31"/>
      <x:c r="UJS22" s="31"/>
      <x:c r="UJT22" s="31"/>
      <x:c r="UJU22" s="31"/>
      <x:c r="UJV22" s="31"/>
      <x:c r="UJW22" s="31"/>
      <x:c r="UJX22" s="31"/>
      <x:c r="UJY22" s="31"/>
      <x:c r="UJZ22" s="31"/>
      <x:c r="UKA22" s="31"/>
      <x:c r="UKB22" s="31"/>
      <x:c r="UKC22" s="31"/>
      <x:c r="UKD22" s="31"/>
      <x:c r="UKE22" s="31"/>
      <x:c r="UKF22" s="31"/>
      <x:c r="UKG22" s="31"/>
      <x:c r="UKH22" s="31"/>
      <x:c r="UKI22" s="31"/>
      <x:c r="UKJ22" s="31"/>
      <x:c r="UKK22" s="31"/>
      <x:c r="UKL22" s="31"/>
      <x:c r="UKM22" s="31"/>
      <x:c r="UKN22" s="31"/>
      <x:c r="UKO22" s="31"/>
      <x:c r="UKP22" s="31"/>
      <x:c r="UKQ22" s="31"/>
      <x:c r="UKR22" s="31"/>
      <x:c r="UKS22" s="31"/>
      <x:c r="UKT22" s="31"/>
      <x:c r="UKU22" s="31"/>
      <x:c r="UKV22" s="31"/>
      <x:c r="UKW22" s="31"/>
      <x:c r="UKX22" s="31"/>
      <x:c r="UKY22" s="31"/>
      <x:c r="UKZ22" s="31"/>
      <x:c r="ULA22" s="31"/>
      <x:c r="ULB22" s="31"/>
      <x:c r="ULC22" s="31"/>
      <x:c r="ULD22" s="31"/>
      <x:c r="ULE22" s="31"/>
      <x:c r="ULF22" s="31"/>
      <x:c r="ULG22" s="31"/>
      <x:c r="ULH22" s="31"/>
      <x:c r="ULI22" s="31"/>
      <x:c r="ULJ22" s="31"/>
      <x:c r="ULK22" s="31"/>
      <x:c r="ULL22" s="31"/>
      <x:c r="ULM22" s="31"/>
      <x:c r="ULN22" s="31"/>
      <x:c r="ULO22" s="31"/>
      <x:c r="ULP22" s="31"/>
      <x:c r="ULQ22" s="31"/>
      <x:c r="ULR22" s="31"/>
      <x:c r="ULS22" s="31"/>
      <x:c r="ULT22" s="31"/>
      <x:c r="ULU22" s="31"/>
      <x:c r="ULV22" s="31"/>
      <x:c r="ULW22" s="31"/>
      <x:c r="ULX22" s="31"/>
      <x:c r="ULY22" s="31"/>
      <x:c r="ULZ22" s="31"/>
      <x:c r="UMA22" s="31"/>
      <x:c r="UMB22" s="31"/>
      <x:c r="UMC22" s="31"/>
      <x:c r="UMD22" s="31"/>
      <x:c r="UME22" s="31"/>
      <x:c r="UMF22" s="31"/>
      <x:c r="UMG22" s="31"/>
      <x:c r="UMH22" s="31"/>
      <x:c r="UMI22" s="31"/>
      <x:c r="UMJ22" s="31"/>
      <x:c r="UMK22" s="31"/>
      <x:c r="UML22" s="31"/>
      <x:c r="UMM22" s="31"/>
      <x:c r="UMN22" s="31"/>
      <x:c r="UMO22" s="31"/>
      <x:c r="UMP22" s="31"/>
      <x:c r="UMQ22" s="31"/>
      <x:c r="UMR22" s="31"/>
      <x:c r="UMS22" s="31"/>
      <x:c r="UMT22" s="31"/>
      <x:c r="UMU22" s="31"/>
      <x:c r="UMV22" s="31"/>
      <x:c r="UMW22" s="31"/>
      <x:c r="UMX22" s="31"/>
      <x:c r="UMY22" s="31"/>
      <x:c r="UMZ22" s="31"/>
      <x:c r="UNA22" s="31"/>
      <x:c r="UNB22" s="31"/>
      <x:c r="UNC22" s="31"/>
      <x:c r="UND22" s="31"/>
      <x:c r="UNE22" s="31"/>
      <x:c r="UNF22" s="31"/>
      <x:c r="UNG22" s="31"/>
      <x:c r="UNH22" s="31"/>
      <x:c r="UNI22" s="31"/>
      <x:c r="UNJ22" s="31"/>
      <x:c r="UNK22" s="31"/>
      <x:c r="UNL22" s="31"/>
      <x:c r="UNM22" s="31"/>
      <x:c r="UNN22" s="31"/>
      <x:c r="UNO22" s="31"/>
      <x:c r="UNP22" s="31"/>
      <x:c r="UNQ22" s="31"/>
      <x:c r="UNR22" s="31"/>
      <x:c r="UNS22" s="31"/>
      <x:c r="UNT22" s="31"/>
      <x:c r="UNU22" s="31"/>
      <x:c r="UNV22" s="31"/>
      <x:c r="UNW22" s="31"/>
      <x:c r="UNX22" s="31"/>
      <x:c r="UNY22" s="31"/>
      <x:c r="UNZ22" s="31"/>
      <x:c r="UOA22" s="31"/>
      <x:c r="UOB22" s="31"/>
      <x:c r="UOC22" s="31"/>
      <x:c r="UOD22" s="31"/>
      <x:c r="UOE22" s="31"/>
      <x:c r="UOF22" s="31"/>
      <x:c r="UOG22" s="31"/>
      <x:c r="UOH22" s="31"/>
      <x:c r="UOI22" s="31"/>
      <x:c r="UOJ22" s="31"/>
      <x:c r="UOK22" s="31"/>
      <x:c r="UOL22" s="31"/>
      <x:c r="UOM22" s="31"/>
      <x:c r="UON22" s="31"/>
      <x:c r="UOO22" s="31"/>
      <x:c r="UOP22" s="31"/>
      <x:c r="UOQ22" s="31"/>
      <x:c r="UOR22" s="31"/>
      <x:c r="UOS22" s="31"/>
      <x:c r="UOT22" s="31"/>
      <x:c r="UOU22" s="31"/>
      <x:c r="UOV22" s="31"/>
      <x:c r="UOW22" s="31"/>
      <x:c r="UOX22" s="31"/>
      <x:c r="UOY22" s="31"/>
      <x:c r="UOZ22" s="31"/>
      <x:c r="UPA22" s="31"/>
      <x:c r="UPB22" s="31"/>
      <x:c r="UPC22" s="31"/>
      <x:c r="UPD22" s="31"/>
      <x:c r="UPE22" s="31"/>
      <x:c r="UPF22" s="31"/>
      <x:c r="UPG22" s="31"/>
      <x:c r="UPH22" s="31"/>
      <x:c r="UPI22" s="31"/>
      <x:c r="UPJ22" s="31"/>
      <x:c r="UPK22" s="31"/>
      <x:c r="UPL22" s="31"/>
      <x:c r="UPM22" s="31"/>
      <x:c r="UPN22" s="31"/>
      <x:c r="UPO22" s="31"/>
      <x:c r="UPP22" s="31"/>
      <x:c r="UPQ22" s="31"/>
      <x:c r="UPR22" s="31"/>
      <x:c r="UPS22" s="31"/>
      <x:c r="UPT22" s="31"/>
      <x:c r="UPU22" s="31"/>
      <x:c r="UPV22" s="31"/>
      <x:c r="UPW22" s="31"/>
      <x:c r="UPX22" s="31"/>
      <x:c r="UPY22" s="31"/>
      <x:c r="UPZ22" s="31"/>
      <x:c r="UQA22" s="31"/>
      <x:c r="UQB22" s="31"/>
      <x:c r="UQC22" s="31"/>
      <x:c r="UQD22" s="31"/>
      <x:c r="UQE22" s="31"/>
      <x:c r="UQF22" s="31"/>
      <x:c r="UQG22" s="31"/>
      <x:c r="UQH22" s="31"/>
      <x:c r="UQI22" s="31"/>
      <x:c r="UQJ22" s="31"/>
      <x:c r="UQK22" s="31"/>
      <x:c r="UQL22" s="31"/>
      <x:c r="UQM22" s="31"/>
      <x:c r="UQN22" s="31"/>
      <x:c r="UQO22" s="31"/>
      <x:c r="UQP22" s="31"/>
      <x:c r="UQQ22" s="31"/>
      <x:c r="UQR22" s="31"/>
      <x:c r="UQS22" s="31"/>
      <x:c r="UQT22" s="31"/>
      <x:c r="UQU22" s="31"/>
      <x:c r="UQV22" s="31"/>
      <x:c r="UQW22" s="31"/>
      <x:c r="UQX22" s="31"/>
      <x:c r="UQY22" s="31"/>
      <x:c r="UQZ22" s="31"/>
      <x:c r="URA22" s="31"/>
      <x:c r="URB22" s="31"/>
      <x:c r="URC22" s="31"/>
      <x:c r="URD22" s="31"/>
      <x:c r="URE22" s="31"/>
      <x:c r="URF22" s="31"/>
      <x:c r="URG22" s="31"/>
      <x:c r="URH22" s="31"/>
      <x:c r="URI22" s="31"/>
      <x:c r="URJ22" s="31"/>
      <x:c r="URK22" s="31"/>
      <x:c r="URL22" s="31"/>
      <x:c r="URM22" s="31"/>
      <x:c r="URN22" s="31"/>
      <x:c r="URO22" s="31"/>
      <x:c r="URP22" s="31"/>
      <x:c r="URQ22" s="31"/>
      <x:c r="URR22" s="31"/>
      <x:c r="URS22" s="31"/>
      <x:c r="URT22" s="31"/>
      <x:c r="URU22" s="31"/>
      <x:c r="URV22" s="31"/>
      <x:c r="URW22" s="31"/>
      <x:c r="URX22" s="31"/>
      <x:c r="URY22" s="31"/>
      <x:c r="URZ22" s="31"/>
      <x:c r="USA22" s="31"/>
      <x:c r="USB22" s="31"/>
      <x:c r="USC22" s="31"/>
      <x:c r="USD22" s="31"/>
      <x:c r="USE22" s="31"/>
      <x:c r="USF22" s="31"/>
      <x:c r="USG22" s="31"/>
      <x:c r="USH22" s="31"/>
      <x:c r="USI22" s="31"/>
      <x:c r="USJ22" s="31"/>
      <x:c r="USK22" s="31"/>
      <x:c r="USL22" s="31"/>
      <x:c r="USM22" s="31"/>
      <x:c r="USN22" s="31"/>
      <x:c r="USO22" s="31"/>
      <x:c r="USP22" s="31"/>
      <x:c r="USQ22" s="31"/>
      <x:c r="USR22" s="31"/>
      <x:c r="USS22" s="31"/>
      <x:c r="UST22" s="31"/>
      <x:c r="USU22" s="31"/>
      <x:c r="USV22" s="31"/>
      <x:c r="USW22" s="31"/>
      <x:c r="USX22" s="31"/>
      <x:c r="USY22" s="31"/>
      <x:c r="USZ22" s="31"/>
      <x:c r="UTA22" s="31"/>
      <x:c r="UTB22" s="31"/>
      <x:c r="UTC22" s="31"/>
      <x:c r="UTD22" s="31"/>
      <x:c r="UTE22" s="31"/>
      <x:c r="UTF22" s="31"/>
      <x:c r="UTG22" s="31"/>
      <x:c r="UTH22" s="31"/>
      <x:c r="UTI22" s="31"/>
      <x:c r="UTJ22" s="31"/>
      <x:c r="UTK22" s="31"/>
      <x:c r="UTL22" s="31"/>
      <x:c r="UTM22" s="31"/>
      <x:c r="UTN22" s="31"/>
      <x:c r="UTO22" s="31"/>
      <x:c r="UTP22" s="31"/>
      <x:c r="UTQ22" s="31"/>
      <x:c r="UTR22" s="31"/>
      <x:c r="UTS22" s="31"/>
      <x:c r="UTT22" s="31"/>
      <x:c r="UTU22" s="31"/>
      <x:c r="UTV22" s="31"/>
      <x:c r="UTW22" s="31"/>
      <x:c r="UTX22" s="31"/>
      <x:c r="UTY22" s="31"/>
      <x:c r="UTZ22" s="31"/>
      <x:c r="UUA22" s="31"/>
      <x:c r="UUB22" s="31"/>
      <x:c r="UUC22" s="31"/>
      <x:c r="UUD22" s="31"/>
      <x:c r="UUE22" s="31"/>
      <x:c r="UUF22" s="31"/>
      <x:c r="UUG22" s="31"/>
      <x:c r="UUH22" s="31"/>
      <x:c r="UUI22" s="31"/>
      <x:c r="UUJ22" s="31"/>
      <x:c r="UUK22" s="31"/>
      <x:c r="UUL22" s="31"/>
      <x:c r="UUM22" s="31"/>
      <x:c r="UUN22" s="31"/>
      <x:c r="UUO22" s="31"/>
      <x:c r="UUP22" s="31"/>
      <x:c r="UUQ22" s="31"/>
      <x:c r="UUR22" s="31"/>
      <x:c r="UUS22" s="31"/>
      <x:c r="UUT22" s="31"/>
      <x:c r="UUU22" s="31"/>
      <x:c r="UUV22" s="31"/>
      <x:c r="UUW22" s="31"/>
      <x:c r="UUX22" s="31"/>
      <x:c r="UUY22" s="31"/>
      <x:c r="UUZ22" s="31"/>
      <x:c r="UVA22" s="31"/>
      <x:c r="UVB22" s="31"/>
      <x:c r="UVC22" s="31"/>
      <x:c r="UVD22" s="31"/>
      <x:c r="UVE22" s="31"/>
      <x:c r="UVF22" s="31"/>
      <x:c r="UVG22" s="31"/>
      <x:c r="UVH22" s="31"/>
      <x:c r="UVI22" s="31"/>
      <x:c r="UVJ22" s="31"/>
      <x:c r="UVK22" s="31"/>
      <x:c r="UVL22" s="31"/>
      <x:c r="UVM22" s="31"/>
      <x:c r="UVN22" s="31"/>
      <x:c r="UVO22" s="31"/>
      <x:c r="UVP22" s="31"/>
      <x:c r="UVQ22" s="31"/>
      <x:c r="UVR22" s="31"/>
      <x:c r="UVS22" s="31"/>
      <x:c r="UVT22" s="31"/>
      <x:c r="UVU22" s="31"/>
      <x:c r="UVV22" s="31"/>
      <x:c r="UVW22" s="31"/>
      <x:c r="UVX22" s="31"/>
      <x:c r="UVY22" s="31"/>
      <x:c r="UVZ22" s="31"/>
      <x:c r="UWA22" s="31"/>
      <x:c r="UWB22" s="31"/>
      <x:c r="UWC22" s="31"/>
      <x:c r="UWD22" s="31"/>
      <x:c r="UWE22" s="31"/>
      <x:c r="UWF22" s="31"/>
      <x:c r="UWG22" s="31"/>
      <x:c r="UWH22" s="31"/>
      <x:c r="UWI22" s="31"/>
      <x:c r="UWJ22" s="31"/>
      <x:c r="UWK22" s="31"/>
      <x:c r="UWL22" s="31"/>
      <x:c r="UWM22" s="31"/>
      <x:c r="UWN22" s="31"/>
      <x:c r="UWO22" s="31"/>
      <x:c r="UWP22" s="31"/>
      <x:c r="UWQ22" s="31"/>
      <x:c r="UWR22" s="31"/>
      <x:c r="UWS22" s="31"/>
      <x:c r="UWT22" s="31"/>
      <x:c r="UWU22" s="31"/>
      <x:c r="UWV22" s="31"/>
      <x:c r="UWW22" s="31"/>
      <x:c r="UWX22" s="31"/>
      <x:c r="UWY22" s="31"/>
      <x:c r="UWZ22" s="31"/>
      <x:c r="UXA22" s="31"/>
      <x:c r="UXB22" s="31"/>
      <x:c r="UXC22" s="31"/>
      <x:c r="UXD22" s="31"/>
      <x:c r="UXE22" s="31"/>
      <x:c r="UXF22" s="31"/>
      <x:c r="UXG22" s="31"/>
      <x:c r="UXH22" s="31"/>
      <x:c r="UXI22" s="31"/>
      <x:c r="UXJ22" s="31"/>
      <x:c r="UXK22" s="31"/>
      <x:c r="UXL22" s="31"/>
      <x:c r="UXM22" s="31"/>
      <x:c r="UXN22" s="31"/>
      <x:c r="UXO22" s="31"/>
      <x:c r="UXP22" s="31"/>
      <x:c r="UXQ22" s="31"/>
      <x:c r="UXR22" s="31"/>
      <x:c r="UXS22" s="31"/>
      <x:c r="UXT22" s="31"/>
      <x:c r="UXU22" s="31"/>
      <x:c r="UXV22" s="31"/>
      <x:c r="UXW22" s="31"/>
      <x:c r="UXX22" s="31"/>
      <x:c r="UXY22" s="31"/>
      <x:c r="UXZ22" s="31"/>
      <x:c r="UYA22" s="31"/>
      <x:c r="UYB22" s="31"/>
      <x:c r="UYC22" s="31"/>
      <x:c r="UYD22" s="31"/>
      <x:c r="UYE22" s="31"/>
      <x:c r="UYF22" s="31"/>
      <x:c r="UYG22" s="31"/>
      <x:c r="UYH22" s="31"/>
      <x:c r="UYI22" s="31"/>
      <x:c r="UYJ22" s="31"/>
      <x:c r="UYK22" s="31"/>
      <x:c r="UYL22" s="31"/>
      <x:c r="UYM22" s="31"/>
      <x:c r="UYN22" s="31"/>
      <x:c r="UYO22" s="31"/>
      <x:c r="UYP22" s="31"/>
      <x:c r="UYQ22" s="31"/>
      <x:c r="UYR22" s="31"/>
      <x:c r="UYS22" s="31"/>
      <x:c r="UYT22" s="31"/>
      <x:c r="UYU22" s="31"/>
      <x:c r="UYV22" s="31"/>
      <x:c r="UYW22" s="31"/>
      <x:c r="UYX22" s="31"/>
      <x:c r="UYY22" s="31"/>
      <x:c r="UYZ22" s="31"/>
      <x:c r="UZA22" s="31"/>
      <x:c r="UZB22" s="31"/>
      <x:c r="UZC22" s="31"/>
      <x:c r="UZD22" s="31"/>
      <x:c r="UZE22" s="31"/>
      <x:c r="UZF22" s="31"/>
      <x:c r="UZG22" s="31"/>
      <x:c r="UZH22" s="31"/>
      <x:c r="UZI22" s="31"/>
      <x:c r="UZJ22" s="31"/>
      <x:c r="UZK22" s="31"/>
      <x:c r="UZL22" s="31"/>
      <x:c r="UZM22" s="31"/>
      <x:c r="UZN22" s="31"/>
      <x:c r="UZO22" s="31"/>
      <x:c r="UZP22" s="31"/>
      <x:c r="UZQ22" s="31"/>
      <x:c r="UZR22" s="31"/>
      <x:c r="UZS22" s="31"/>
      <x:c r="UZT22" s="31"/>
      <x:c r="UZU22" s="31"/>
      <x:c r="UZV22" s="31"/>
      <x:c r="UZW22" s="31"/>
      <x:c r="UZX22" s="31"/>
      <x:c r="UZY22" s="31"/>
      <x:c r="UZZ22" s="31"/>
      <x:c r="VAA22" s="31"/>
      <x:c r="VAB22" s="31"/>
      <x:c r="VAC22" s="31"/>
      <x:c r="VAD22" s="31"/>
      <x:c r="VAE22" s="31"/>
      <x:c r="VAF22" s="31"/>
      <x:c r="VAG22" s="31"/>
      <x:c r="VAH22" s="31"/>
      <x:c r="VAI22" s="31"/>
      <x:c r="VAJ22" s="31"/>
      <x:c r="VAK22" s="31"/>
      <x:c r="VAL22" s="31"/>
      <x:c r="VAM22" s="31"/>
      <x:c r="VAN22" s="31"/>
      <x:c r="VAO22" s="31"/>
      <x:c r="VAP22" s="31"/>
      <x:c r="VAQ22" s="31"/>
      <x:c r="VAR22" s="31"/>
      <x:c r="VAS22" s="31"/>
      <x:c r="VAT22" s="31"/>
      <x:c r="VAU22" s="31"/>
      <x:c r="VAV22" s="31"/>
      <x:c r="VAW22" s="31"/>
      <x:c r="VAX22" s="31"/>
      <x:c r="VAY22" s="31"/>
      <x:c r="VAZ22" s="31"/>
      <x:c r="VBA22" s="31"/>
      <x:c r="VBB22" s="31"/>
      <x:c r="VBC22" s="31"/>
      <x:c r="VBD22" s="31"/>
      <x:c r="VBE22" s="31"/>
      <x:c r="VBF22" s="31"/>
      <x:c r="VBG22" s="31"/>
      <x:c r="VBH22" s="31"/>
      <x:c r="VBI22" s="31"/>
      <x:c r="VBJ22" s="31"/>
      <x:c r="VBK22" s="31"/>
      <x:c r="VBL22" s="31"/>
      <x:c r="VBM22" s="31"/>
      <x:c r="VBN22" s="31"/>
      <x:c r="VBO22" s="31"/>
      <x:c r="VBP22" s="31"/>
      <x:c r="VBQ22" s="31"/>
      <x:c r="VBR22" s="31"/>
      <x:c r="VBS22" s="31"/>
      <x:c r="VBT22" s="31"/>
      <x:c r="VBU22" s="31"/>
      <x:c r="VBV22" s="31"/>
      <x:c r="VBW22" s="31"/>
      <x:c r="VBX22" s="31"/>
      <x:c r="VBY22" s="31"/>
      <x:c r="VBZ22" s="31"/>
      <x:c r="VCA22" s="31"/>
      <x:c r="VCB22" s="31"/>
      <x:c r="VCC22" s="31"/>
      <x:c r="VCD22" s="31"/>
      <x:c r="VCE22" s="31"/>
      <x:c r="VCF22" s="31"/>
      <x:c r="VCG22" s="31"/>
      <x:c r="VCH22" s="31"/>
      <x:c r="VCI22" s="31"/>
      <x:c r="VCJ22" s="31"/>
      <x:c r="VCK22" s="31"/>
      <x:c r="VCL22" s="31"/>
      <x:c r="VCM22" s="31"/>
      <x:c r="VCN22" s="31"/>
      <x:c r="VCO22" s="31"/>
      <x:c r="VCP22" s="31"/>
      <x:c r="VCQ22" s="31"/>
      <x:c r="VCR22" s="31"/>
      <x:c r="VCS22" s="31"/>
      <x:c r="VCT22" s="31"/>
      <x:c r="VCU22" s="31"/>
      <x:c r="VCV22" s="31"/>
      <x:c r="VCW22" s="31"/>
      <x:c r="VCX22" s="31"/>
      <x:c r="VCY22" s="31"/>
      <x:c r="VCZ22" s="31"/>
      <x:c r="VDA22" s="31"/>
      <x:c r="VDB22" s="31"/>
      <x:c r="VDC22" s="31"/>
      <x:c r="VDD22" s="31"/>
      <x:c r="VDE22" s="31"/>
      <x:c r="VDF22" s="31"/>
      <x:c r="VDG22" s="31"/>
      <x:c r="VDH22" s="31"/>
      <x:c r="VDI22" s="31"/>
      <x:c r="VDJ22" s="31"/>
      <x:c r="VDK22" s="31"/>
      <x:c r="VDL22" s="31"/>
      <x:c r="VDM22" s="31"/>
      <x:c r="VDN22" s="31"/>
      <x:c r="VDO22" s="31"/>
      <x:c r="VDP22" s="31"/>
      <x:c r="VDQ22" s="31"/>
      <x:c r="VDR22" s="31"/>
      <x:c r="VDS22" s="31"/>
      <x:c r="VDT22" s="31"/>
      <x:c r="VDU22" s="31"/>
      <x:c r="VDV22" s="31"/>
      <x:c r="VDW22" s="31"/>
      <x:c r="VDX22" s="31"/>
      <x:c r="VDY22" s="31"/>
      <x:c r="VDZ22" s="31"/>
      <x:c r="VEA22" s="31"/>
      <x:c r="VEB22" s="31"/>
      <x:c r="VEC22" s="31"/>
      <x:c r="VED22" s="31"/>
      <x:c r="VEE22" s="31"/>
      <x:c r="VEF22" s="31"/>
      <x:c r="VEG22" s="31"/>
      <x:c r="VEH22" s="31"/>
      <x:c r="VEI22" s="31"/>
      <x:c r="VEJ22" s="31"/>
      <x:c r="VEK22" s="31"/>
      <x:c r="VEL22" s="31"/>
      <x:c r="VEM22" s="31"/>
      <x:c r="VEN22" s="31"/>
      <x:c r="VEO22" s="31"/>
      <x:c r="VEP22" s="31"/>
      <x:c r="VEQ22" s="31"/>
      <x:c r="VER22" s="31"/>
      <x:c r="VES22" s="31"/>
      <x:c r="VET22" s="31"/>
      <x:c r="VEU22" s="31"/>
      <x:c r="VEV22" s="31"/>
      <x:c r="VEW22" s="31"/>
      <x:c r="VEX22" s="31"/>
      <x:c r="VEY22" s="31"/>
      <x:c r="VEZ22" s="31"/>
      <x:c r="VFA22" s="31"/>
      <x:c r="VFB22" s="31"/>
      <x:c r="VFC22" s="31"/>
      <x:c r="VFD22" s="31"/>
      <x:c r="VFE22" s="31"/>
      <x:c r="VFF22" s="31"/>
      <x:c r="VFG22" s="31"/>
      <x:c r="VFH22" s="31"/>
      <x:c r="VFI22" s="31"/>
      <x:c r="VFJ22" s="31"/>
      <x:c r="VFK22" s="31"/>
      <x:c r="VFL22" s="31"/>
      <x:c r="VFM22" s="31"/>
      <x:c r="VFN22" s="31"/>
      <x:c r="VFO22" s="31"/>
      <x:c r="VFP22" s="31"/>
      <x:c r="VFQ22" s="31"/>
      <x:c r="VFR22" s="31"/>
      <x:c r="VFS22" s="31"/>
      <x:c r="VFT22" s="31"/>
      <x:c r="VFU22" s="31"/>
      <x:c r="VFV22" s="31"/>
      <x:c r="VFW22" s="31"/>
      <x:c r="VFX22" s="31"/>
      <x:c r="VFY22" s="31"/>
      <x:c r="VFZ22" s="31"/>
      <x:c r="VGA22" s="31"/>
      <x:c r="VGB22" s="31"/>
      <x:c r="VGC22" s="31"/>
      <x:c r="VGD22" s="31"/>
      <x:c r="VGE22" s="31"/>
      <x:c r="VGF22" s="31"/>
      <x:c r="VGG22" s="31"/>
      <x:c r="VGH22" s="31"/>
      <x:c r="VGI22" s="31"/>
      <x:c r="VGJ22" s="31"/>
      <x:c r="VGK22" s="31"/>
      <x:c r="VGL22" s="31"/>
      <x:c r="VGM22" s="31"/>
      <x:c r="VGN22" s="31"/>
      <x:c r="VGO22" s="31"/>
      <x:c r="VGP22" s="31"/>
      <x:c r="VGQ22" s="31"/>
      <x:c r="VGR22" s="31"/>
      <x:c r="VGS22" s="31"/>
      <x:c r="VGT22" s="31"/>
      <x:c r="VGU22" s="31"/>
      <x:c r="VGV22" s="31"/>
      <x:c r="VGW22" s="31"/>
      <x:c r="VGX22" s="31"/>
      <x:c r="VGY22" s="31"/>
      <x:c r="VGZ22" s="31"/>
      <x:c r="VHA22" s="31"/>
      <x:c r="VHB22" s="31"/>
      <x:c r="VHC22" s="31"/>
      <x:c r="VHD22" s="31"/>
      <x:c r="VHE22" s="31"/>
      <x:c r="VHF22" s="31"/>
      <x:c r="VHG22" s="31"/>
      <x:c r="VHH22" s="31"/>
      <x:c r="VHI22" s="31"/>
      <x:c r="VHJ22" s="31"/>
      <x:c r="VHK22" s="31"/>
      <x:c r="VHL22" s="31"/>
      <x:c r="VHM22" s="31"/>
      <x:c r="VHN22" s="31"/>
      <x:c r="VHO22" s="31"/>
      <x:c r="VHP22" s="31"/>
      <x:c r="VHQ22" s="31"/>
      <x:c r="VHR22" s="31"/>
      <x:c r="VHS22" s="31"/>
      <x:c r="VHT22" s="31"/>
      <x:c r="VHU22" s="31"/>
      <x:c r="VHV22" s="31"/>
      <x:c r="VHW22" s="31"/>
      <x:c r="VHX22" s="31"/>
      <x:c r="VHY22" s="31"/>
      <x:c r="VHZ22" s="31"/>
      <x:c r="VIA22" s="31"/>
      <x:c r="VIB22" s="31"/>
      <x:c r="VIC22" s="31"/>
      <x:c r="VID22" s="31"/>
      <x:c r="VIE22" s="31"/>
      <x:c r="VIF22" s="31"/>
      <x:c r="VIG22" s="31"/>
      <x:c r="VIH22" s="31"/>
      <x:c r="VII22" s="31"/>
      <x:c r="VIJ22" s="31"/>
      <x:c r="VIK22" s="31"/>
      <x:c r="VIL22" s="31"/>
      <x:c r="VIM22" s="31"/>
      <x:c r="VIN22" s="31"/>
      <x:c r="VIO22" s="31"/>
      <x:c r="VIP22" s="31"/>
      <x:c r="VIQ22" s="31"/>
      <x:c r="VIR22" s="31"/>
      <x:c r="VIS22" s="31"/>
      <x:c r="VIT22" s="31"/>
      <x:c r="VIU22" s="31"/>
      <x:c r="VIV22" s="31"/>
      <x:c r="VIW22" s="31"/>
      <x:c r="VIX22" s="31"/>
      <x:c r="VIY22" s="31"/>
      <x:c r="VIZ22" s="31"/>
      <x:c r="VJA22" s="31"/>
      <x:c r="VJB22" s="31"/>
      <x:c r="VJC22" s="31"/>
      <x:c r="VJD22" s="31"/>
      <x:c r="VJE22" s="31"/>
      <x:c r="VJF22" s="31"/>
      <x:c r="VJG22" s="31"/>
      <x:c r="VJH22" s="31"/>
      <x:c r="VJI22" s="31"/>
      <x:c r="VJJ22" s="31"/>
      <x:c r="VJK22" s="31"/>
      <x:c r="VJL22" s="31"/>
      <x:c r="VJM22" s="31"/>
      <x:c r="VJN22" s="31"/>
      <x:c r="VJO22" s="31"/>
      <x:c r="VJP22" s="31"/>
      <x:c r="VJQ22" s="31"/>
      <x:c r="VJR22" s="31"/>
      <x:c r="VJS22" s="31"/>
      <x:c r="VJT22" s="31"/>
      <x:c r="VJU22" s="31"/>
      <x:c r="VJV22" s="31"/>
      <x:c r="VJW22" s="31"/>
      <x:c r="VJX22" s="31"/>
      <x:c r="VJY22" s="31"/>
      <x:c r="VJZ22" s="31"/>
      <x:c r="VKA22" s="31"/>
      <x:c r="VKB22" s="31"/>
      <x:c r="VKC22" s="31"/>
      <x:c r="VKD22" s="31"/>
      <x:c r="VKE22" s="31"/>
      <x:c r="VKF22" s="31"/>
      <x:c r="VKG22" s="31"/>
      <x:c r="VKH22" s="31"/>
      <x:c r="VKI22" s="31"/>
      <x:c r="VKJ22" s="31"/>
      <x:c r="VKK22" s="31"/>
      <x:c r="VKL22" s="31"/>
      <x:c r="VKM22" s="31"/>
      <x:c r="VKN22" s="31"/>
      <x:c r="VKO22" s="31"/>
      <x:c r="VKP22" s="31"/>
      <x:c r="VKQ22" s="31"/>
      <x:c r="VKR22" s="31"/>
      <x:c r="VKS22" s="31"/>
      <x:c r="VKT22" s="31"/>
      <x:c r="VKU22" s="31"/>
      <x:c r="VKV22" s="31"/>
      <x:c r="VKW22" s="31"/>
      <x:c r="VKX22" s="31"/>
      <x:c r="VKY22" s="31"/>
      <x:c r="VKZ22" s="31"/>
      <x:c r="VLA22" s="31"/>
      <x:c r="VLB22" s="31"/>
      <x:c r="VLC22" s="31"/>
      <x:c r="VLD22" s="31"/>
      <x:c r="VLE22" s="31"/>
      <x:c r="VLF22" s="31"/>
      <x:c r="VLG22" s="31"/>
      <x:c r="VLH22" s="31"/>
      <x:c r="VLI22" s="31"/>
      <x:c r="VLJ22" s="31"/>
      <x:c r="VLK22" s="31"/>
      <x:c r="VLL22" s="31"/>
      <x:c r="VLM22" s="31"/>
      <x:c r="VLN22" s="31"/>
      <x:c r="VLO22" s="31"/>
      <x:c r="VLP22" s="31"/>
      <x:c r="VLQ22" s="31"/>
      <x:c r="VLR22" s="31"/>
      <x:c r="VLS22" s="31"/>
      <x:c r="VLT22" s="31"/>
      <x:c r="VLU22" s="31"/>
      <x:c r="VLV22" s="31"/>
      <x:c r="VLW22" s="31"/>
      <x:c r="VLX22" s="31"/>
      <x:c r="VLY22" s="31"/>
      <x:c r="VLZ22" s="31"/>
      <x:c r="VMA22" s="31"/>
      <x:c r="VMB22" s="31"/>
      <x:c r="VMC22" s="31"/>
      <x:c r="VMD22" s="31"/>
      <x:c r="VME22" s="31"/>
      <x:c r="VMF22" s="31"/>
      <x:c r="VMG22" s="31"/>
      <x:c r="VMH22" s="31"/>
      <x:c r="VMI22" s="31"/>
      <x:c r="VMJ22" s="31"/>
      <x:c r="VMK22" s="31"/>
      <x:c r="VML22" s="31"/>
      <x:c r="VMM22" s="31"/>
      <x:c r="VMN22" s="31"/>
      <x:c r="VMO22" s="31"/>
      <x:c r="VMP22" s="31"/>
      <x:c r="VMQ22" s="31"/>
      <x:c r="VMR22" s="31"/>
      <x:c r="VMS22" s="31"/>
      <x:c r="VMT22" s="31"/>
      <x:c r="VMU22" s="31"/>
      <x:c r="VMV22" s="31"/>
      <x:c r="VMW22" s="31"/>
      <x:c r="VMX22" s="31"/>
      <x:c r="VMY22" s="31"/>
      <x:c r="VMZ22" s="31"/>
      <x:c r="VNA22" s="31"/>
      <x:c r="VNB22" s="31"/>
      <x:c r="VNC22" s="31"/>
      <x:c r="VND22" s="31"/>
      <x:c r="VNE22" s="31"/>
      <x:c r="VNF22" s="31"/>
      <x:c r="VNG22" s="31"/>
      <x:c r="VNH22" s="31"/>
      <x:c r="VNI22" s="31"/>
      <x:c r="VNJ22" s="31"/>
      <x:c r="VNK22" s="31"/>
      <x:c r="VNL22" s="31"/>
      <x:c r="VNM22" s="31"/>
      <x:c r="VNN22" s="31"/>
      <x:c r="VNO22" s="31"/>
      <x:c r="VNP22" s="31"/>
      <x:c r="VNQ22" s="31"/>
      <x:c r="VNR22" s="31"/>
      <x:c r="VNS22" s="31"/>
      <x:c r="VNT22" s="31"/>
      <x:c r="VNU22" s="31"/>
      <x:c r="VNV22" s="31"/>
      <x:c r="VNW22" s="31"/>
      <x:c r="VNX22" s="31"/>
      <x:c r="VNY22" s="31"/>
      <x:c r="VNZ22" s="31"/>
      <x:c r="VOA22" s="31"/>
      <x:c r="VOB22" s="31"/>
      <x:c r="VOC22" s="31"/>
      <x:c r="VOD22" s="31"/>
      <x:c r="VOE22" s="31"/>
      <x:c r="VOF22" s="31"/>
      <x:c r="VOG22" s="31"/>
      <x:c r="VOH22" s="31"/>
      <x:c r="VOI22" s="31"/>
      <x:c r="VOJ22" s="31"/>
      <x:c r="VOK22" s="31"/>
      <x:c r="VOL22" s="31"/>
      <x:c r="VOM22" s="31"/>
      <x:c r="VON22" s="31"/>
      <x:c r="VOO22" s="31"/>
      <x:c r="VOP22" s="31"/>
      <x:c r="VOQ22" s="31"/>
      <x:c r="VOR22" s="31"/>
      <x:c r="VOS22" s="31"/>
      <x:c r="VOT22" s="31"/>
      <x:c r="VOU22" s="31"/>
      <x:c r="VOV22" s="31"/>
      <x:c r="VOW22" s="31"/>
      <x:c r="VOX22" s="31"/>
      <x:c r="VOY22" s="31"/>
      <x:c r="VOZ22" s="31"/>
      <x:c r="VPA22" s="31"/>
      <x:c r="VPB22" s="31"/>
      <x:c r="VPC22" s="31"/>
      <x:c r="VPD22" s="31"/>
      <x:c r="VPE22" s="31"/>
      <x:c r="VPF22" s="31"/>
      <x:c r="VPG22" s="31"/>
      <x:c r="VPH22" s="31"/>
      <x:c r="VPI22" s="31"/>
      <x:c r="VPJ22" s="31"/>
      <x:c r="VPK22" s="31"/>
      <x:c r="VPL22" s="31"/>
      <x:c r="VPM22" s="31"/>
      <x:c r="VPN22" s="31"/>
      <x:c r="VPO22" s="31"/>
      <x:c r="VPP22" s="31"/>
      <x:c r="VPQ22" s="31"/>
      <x:c r="VPR22" s="31"/>
      <x:c r="VPS22" s="31"/>
      <x:c r="VPT22" s="31"/>
      <x:c r="VPU22" s="31"/>
      <x:c r="VPV22" s="31"/>
      <x:c r="VPW22" s="31"/>
      <x:c r="VPX22" s="31"/>
      <x:c r="VPY22" s="31"/>
      <x:c r="VPZ22" s="31"/>
      <x:c r="VQA22" s="31"/>
      <x:c r="VQB22" s="31"/>
      <x:c r="VQC22" s="31"/>
      <x:c r="VQD22" s="31"/>
      <x:c r="VQE22" s="31"/>
      <x:c r="VQF22" s="31"/>
      <x:c r="VQG22" s="31"/>
      <x:c r="VQH22" s="31"/>
      <x:c r="VQI22" s="31"/>
      <x:c r="VQJ22" s="31"/>
      <x:c r="VQK22" s="31"/>
      <x:c r="VQL22" s="31"/>
      <x:c r="VQM22" s="31"/>
      <x:c r="VQN22" s="31"/>
      <x:c r="VQO22" s="31"/>
      <x:c r="VQP22" s="31"/>
      <x:c r="VQQ22" s="31"/>
      <x:c r="VQR22" s="31"/>
      <x:c r="VQS22" s="31"/>
      <x:c r="VQT22" s="31"/>
      <x:c r="VQU22" s="31"/>
      <x:c r="VQV22" s="31"/>
      <x:c r="VQW22" s="31"/>
      <x:c r="VQX22" s="31"/>
      <x:c r="VQY22" s="31"/>
      <x:c r="VQZ22" s="31"/>
      <x:c r="VRA22" s="31"/>
      <x:c r="VRB22" s="31"/>
      <x:c r="VRC22" s="31"/>
      <x:c r="VRD22" s="31"/>
      <x:c r="VRE22" s="31"/>
      <x:c r="VRF22" s="31"/>
      <x:c r="VRG22" s="31"/>
      <x:c r="VRH22" s="31"/>
      <x:c r="VRI22" s="31"/>
      <x:c r="VRJ22" s="31"/>
      <x:c r="VRK22" s="31"/>
      <x:c r="VRL22" s="31"/>
      <x:c r="VRM22" s="31"/>
      <x:c r="VRN22" s="31"/>
      <x:c r="VRO22" s="31"/>
      <x:c r="VRP22" s="31"/>
      <x:c r="VRQ22" s="31"/>
      <x:c r="VRR22" s="31"/>
      <x:c r="VRS22" s="31"/>
      <x:c r="VRT22" s="31"/>
      <x:c r="VRU22" s="31"/>
      <x:c r="VRV22" s="31"/>
      <x:c r="VRW22" s="31"/>
      <x:c r="VRX22" s="31"/>
      <x:c r="VRY22" s="31"/>
      <x:c r="VRZ22" s="31"/>
      <x:c r="VSA22" s="31"/>
      <x:c r="VSB22" s="31"/>
      <x:c r="VSC22" s="31"/>
      <x:c r="VSD22" s="31"/>
      <x:c r="VSE22" s="31"/>
      <x:c r="VSF22" s="31"/>
      <x:c r="VSG22" s="31"/>
      <x:c r="VSH22" s="31"/>
      <x:c r="VSI22" s="31"/>
      <x:c r="VSJ22" s="31"/>
      <x:c r="VSK22" s="31"/>
      <x:c r="VSL22" s="31"/>
      <x:c r="VSM22" s="31"/>
      <x:c r="VSN22" s="31"/>
      <x:c r="VSO22" s="31"/>
      <x:c r="VSP22" s="31"/>
      <x:c r="VSQ22" s="31"/>
      <x:c r="VSR22" s="31"/>
      <x:c r="VSS22" s="31"/>
      <x:c r="VST22" s="31"/>
      <x:c r="VSU22" s="31"/>
      <x:c r="VSV22" s="31"/>
      <x:c r="VSW22" s="31"/>
      <x:c r="VSX22" s="31"/>
      <x:c r="VSY22" s="31"/>
      <x:c r="VSZ22" s="31"/>
      <x:c r="VTA22" s="31"/>
      <x:c r="VTB22" s="31"/>
      <x:c r="VTC22" s="31"/>
      <x:c r="VTD22" s="31"/>
      <x:c r="VTE22" s="31"/>
      <x:c r="VTF22" s="31"/>
      <x:c r="VTG22" s="31"/>
      <x:c r="VTH22" s="31"/>
      <x:c r="VTI22" s="31"/>
      <x:c r="VTJ22" s="31"/>
      <x:c r="VTK22" s="31"/>
      <x:c r="VTL22" s="31"/>
      <x:c r="VTM22" s="31"/>
      <x:c r="VTN22" s="31"/>
      <x:c r="VTO22" s="31"/>
      <x:c r="VTP22" s="31"/>
      <x:c r="VTQ22" s="31"/>
      <x:c r="VTR22" s="31"/>
      <x:c r="VTS22" s="31"/>
      <x:c r="VTT22" s="31"/>
      <x:c r="VTU22" s="31"/>
      <x:c r="VTV22" s="31"/>
      <x:c r="VTW22" s="31"/>
      <x:c r="VTX22" s="31"/>
      <x:c r="VTY22" s="31"/>
      <x:c r="VTZ22" s="31"/>
      <x:c r="VUA22" s="31"/>
      <x:c r="VUB22" s="31"/>
      <x:c r="VUC22" s="31"/>
      <x:c r="VUD22" s="31"/>
      <x:c r="VUE22" s="31"/>
      <x:c r="VUF22" s="31"/>
      <x:c r="VUG22" s="31"/>
      <x:c r="VUH22" s="31"/>
      <x:c r="VUI22" s="31"/>
      <x:c r="VUJ22" s="31"/>
      <x:c r="VUK22" s="31"/>
      <x:c r="VUL22" s="31"/>
      <x:c r="VUM22" s="31"/>
      <x:c r="VUN22" s="31"/>
      <x:c r="VUO22" s="31"/>
      <x:c r="VUP22" s="31"/>
      <x:c r="VUQ22" s="31"/>
      <x:c r="VUR22" s="31"/>
      <x:c r="VUS22" s="31"/>
      <x:c r="VUT22" s="31"/>
      <x:c r="VUU22" s="31"/>
      <x:c r="VUV22" s="31"/>
      <x:c r="VUW22" s="31"/>
      <x:c r="VUX22" s="31"/>
      <x:c r="VUY22" s="31"/>
      <x:c r="VUZ22" s="31"/>
      <x:c r="VVA22" s="31"/>
      <x:c r="VVB22" s="31"/>
      <x:c r="VVC22" s="31"/>
      <x:c r="VVD22" s="31"/>
      <x:c r="VVE22" s="31"/>
      <x:c r="VVF22" s="31"/>
      <x:c r="VVG22" s="31"/>
      <x:c r="VVH22" s="31"/>
      <x:c r="VVI22" s="31"/>
      <x:c r="VVJ22" s="31"/>
      <x:c r="VVK22" s="31"/>
      <x:c r="VVL22" s="31"/>
      <x:c r="VVM22" s="31"/>
      <x:c r="VVN22" s="31"/>
      <x:c r="VVO22" s="31"/>
      <x:c r="VVP22" s="31"/>
      <x:c r="VVQ22" s="31"/>
      <x:c r="VVR22" s="31"/>
      <x:c r="VVS22" s="31"/>
      <x:c r="VVT22" s="31"/>
      <x:c r="VVU22" s="31"/>
      <x:c r="VVV22" s="31"/>
      <x:c r="VVW22" s="31"/>
      <x:c r="VVX22" s="31"/>
      <x:c r="VVY22" s="31"/>
      <x:c r="VVZ22" s="31"/>
      <x:c r="VWA22" s="31"/>
      <x:c r="VWB22" s="31"/>
      <x:c r="VWC22" s="31"/>
      <x:c r="VWD22" s="31"/>
      <x:c r="VWE22" s="31"/>
      <x:c r="VWF22" s="31"/>
      <x:c r="VWG22" s="31"/>
      <x:c r="VWH22" s="31"/>
      <x:c r="VWI22" s="31"/>
      <x:c r="VWJ22" s="31"/>
      <x:c r="VWK22" s="31"/>
      <x:c r="VWL22" s="31"/>
      <x:c r="VWM22" s="31"/>
      <x:c r="VWN22" s="31"/>
      <x:c r="VWO22" s="31"/>
      <x:c r="VWP22" s="31"/>
      <x:c r="VWQ22" s="31"/>
      <x:c r="VWR22" s="31"/>
      <x:c r="VWS22" s="31"/>
      <x:c r="VWT22" s="31"/>
      <x:c r="VWU22" s="31"/>
      <x:c r="VWV22" s="31"/>
      <x:c r="VWW22" s="31"/>
      <x:c r="VWX22" s="31"/>
      <x:c r="VWY22" s="31"/>
      <x:c r="VWZ22" s="31"/>
      <x:c r="VXA22" s="31"/>
      <x:c r="VXB22" s="31"/>
      <x:c r="VXC22" s="31"/>
      <x:c r="VXD22" s="31"/>
      <x:c r="VXE22" s="31"/>
      <x:c r="VXF22" s="31"/>
      <x:c r="VXG22" s="31"/>
      <x:c r="VXH22" s="31"/>
      <x:c r="VXI22" s="31"/>
      <x:c r="VXJ22" s="31"/>
      <x:c r="VXK22" s="31"/>
      <x:c r="VXL22" s="31"/>
      <x:c r="VXM22" s="31"/>
      <x:c r="VXN22" s="31"/>
      <x:c r="VXO22" s="31"/>
      <x:c r="VXP22" s="31"/>
      <x:c r="VXQ22" s="31"/>
      <x:c r="VXR22" s="31"/>
      <x:c r="VXS22" s="31"/>
      <x:c r="VXT22" s="31"/>
      <x:c r="VXU22" s="31"/>
      <x:c r="VXV22" s="31"/>
      <x:c r="VXW22" s="31"/>
      <x:c r="VXX22" s="31"/>
      <x:c r="VXY22" s="31"/>
      <x:c r="VXZ22" s="31"/>
      <x:c r="VYA22" s="31"/>
      <x:c r="VYB22" s="31"/>
      <x:c r="VYC22" s="31"/>
      <x:c r="VYD22" s="31"/>
      <x:c r="VYE22" s="31"/>
      <x:c r="VYF22" s="31"/>
      <x:c r="VYG22" s="31"/>
      <x:c r="VYH22" s="31"/>
      <x:c r="VYI22" s="31"/>
      <x:c r="VYJ22" s="31"/>
      <x:c r="VYK22" s="31"/>
      <x:c r="VYL22" s="31"/>
      <x:c r="VYM22" s="31"/>
      <x:c r="VYN22" s="31"/>
      <x:c r="VYO22" s="31"/>
      <x:c r="VYP22" s="31"/>
      <x:c r="VYQ22" s="31"/>
      <x:c r="VYR22" s="31"/>
      <x:c r="VYS22" s="31"/>
      <x:c r="VYT22" s="31"/>
      <x:c r="VYU22" s="31"/>
      <x:c r="VYV22" s="31"/>
      <x:c r="VYW22" s="31"/>
      <x:c r="VYX22" s="31"/>
      <x:c r="VYY22" s="31"/>
      <x:c r="VYZ22" s="31"/>
      <x:c r="VZA22" s="31"/>
      <x:c r="VZB22" s="31"/>
      <x:c r="VZC22" s="31"/>
      <x:c r="VZD22" s="31"/>
      <x:c r="VZE22" s="31"/>
      <x:c r="VZF22" s="31"/>
      <x:c r="VZG22" s="31"/>
      <x:c r="VZH22" s="31"/>
      <x:c r="VZI22" s="31"/>
      <x:c r="VZJ22" s="31"/>
      <x:c r="VZK22" s="31"/>
      <x:c r="VZL22" s="31"/>
      <x:c r="VZM22" s="31"/>
      <x:c r="VZN22" s="31"/>
      <x:c r="VZO22" s="31"/>
      <x:c r="VZP22" s="31"/>
      <x:c r="VZQ22" s="31"/>
      <x:c r="VZR22" s="31"/>
      <x:c r="VZS22" s="31"/>
      <x:c r="VZT22" s="31"/>
      <x:c r="VZU22" s="31"/>
      <x:c r="VZV22" s="31"/>
      <x:c r="VZW22" s="31"/>
      <x:c r="VZX22" s="31"/>
      <x:c r="VZY22" s="31"/>
      <x:c r="VZZ22" s="31"/>
      <x:c r="WAA22" s="31"/>
      <x:c r="WAB22" s="31"/>
      <x:c r="WAC22" s="31"/>
      <x:c r="WAD22" s="31"/>
      <x:c r="WAE22" s="31"/>
      <x:c r="WAF22" s="31"/>
      <x:c r="WAG22" s="31"/>
      <x:c r="WAH22" s="31"/>
      <x:c r="WAI22" s="31"/>
      <x:c r="WAJ22" s="31"/>
      <x:c r="WAK22" s="31"/>
      <x:c r="WAL22" s="31"/>
      <x:c r="WAM22" s="31"/>
      <x:c r="WAN22" s="31"/>
      <x:c r="WAO22" s="31"/>
      <x:c r="WAP22" s="31"/>
      <x:c r="WAQ22" s="31"/>
      <x:c r="WAR22" s="31"/>
      <x:c r="WAS22" s="31"/>
      <x:c r="WAT22" s="31"/>
      <x:c r="WAU22" s="31"/>
      <x:c r="WAV22" s="31"/>
      <x:c r="WAW22" s="31"/>
      <x:c r="WAX22" s="31"/>
      <x:c r="WAY22" s="31"/>
      <x:c r="WAZ22" s="31"/>
      <x:c r="WBA22" s="31"/>
      <x:c r="WBB22" s="31"/>
      <x:c r="WBC22" s="31"/>
      <x:c r="WBD22" s="31"/>
      <x:c r="WBE22" s="31"/>
      <x:c r="WBF22" s="31"/>
      <x:c r="WBG22" s="31"/>
      <x:c r="WBH22" s="31"/>
      <x:c r="WBI22" s="31"/>
      <x:c r="WBJ22" s="31"/>
      <x:c r="WBK22" s="31"/>
      <x:c r="WBL22" s="31"/>
      <x:c r="WBM22" s="31"/>
      <x:c r="WBN22" s="31"/>
      <x:c r="WBO22" s="31"/>
      <x:c r="WBP22" s="31"/>
      <x:c r="WBQ22" s="31"/>
      <x:c r="WBR22" s="31"/>
      <x:c r="WBS22" s="31"/>
      <x:c r="WBT22" s="31"/>
      <x:c r="WBU22" s="31"/>
      <x:c r="WBV22" s="31"/>
      <x:c r="WBW22" s="31"/>
      <x:c r="WBX22" s="31"/>
      <x:c r="WBY22" s="31"/>
      <x:c r="WBZ22" s="31"/>
      <x:c r="WCA22" s="31"/>
      <x:c r="WCB22" s="31"/>
      <x:c r="WCC22" s="31"/>
      <x:c r="WCD22" s="31"/>
      <x:c r="WCE22" s="31"/>
      <x:c r="WCF22" s="31"/>
      <x:c r="WCG22" s="31"/>
      <x:c r="WCH22" s="31"/>
      <x:c r="WCI22" s="31"/>
      <x:c r="WCJ22" s="31"/>
      <x:c r="WCK22" s="31"/>
      <x:c r="WCL22" s="31"/>
      <x:c r="WCM22" s="31"/>
      <x:c r="WCN22" s="31"/>
      <x:c r="WCO22" s="31"/>
      <x:c r="WCP22" s="31"/>
      <x:c r="WCQ22" s="31"/>
      <x:c r="WCR22" s="31"/>
      <x:c r="WCS22" s="31"/>
      <x:c r="WCT22" s="31"/>
      <x:c r="WCU22" s="31"/>
      <x:c r="WCV22" s="31"/>
      <x:c r="WCW22" s="31"/>
      <x:c r="WCX22" s="31"/>
      <x:c r="WCY22" s="31"/>
      <x:c r="WCZ22" s="31"/>
      <x:c r="WDA22" s="31"/>
      <x:c r="WDB22" s="31"/>
      <x:c r="WDC22" s="31"/>
      <x:c r="WDD22" s="31"/>
      <x:c r="WDE22" s="31"/>
      <x:c r="WDF22" s="31"/>
      <x:c r="WDG22" s="31"/>
      <x:c r="WDH22" s="31"/>
      <x:c r="WDI22" s="31"/>
      <x:c r="WDJ22" s="31"/>
      <x:c r="WDK22" s="31"/>
      <x:c r="WDL22" s="31"/>
      <x:c r="WDM22" s="31"/>
      <x:c r="WDN22" s="31"/>
      <x:c r="WDO22" s="31"/>
      <x:c r="WDP22" s="31"/>
      <x:c r="WDQ22" s="31"/>
      <x:c r="WDR22" s="31"/>
      <x:c r="WDS22" s="31"/>
      <x:c r="WDT22" s="31"/>
      <x:c r="WDU22" s="31"/>
      <x:c r="WDV22" s="31"/>
      <x:c r="WDW22" s="31"/>
      <x:c r="WDX22" s="31"/>
      <x:c r="WDY22" s="31"/>
      <x:c r="WDZ22" s="31"/>
      <x:c r="WEA22" s="31"/>
      <x:c r="WEB22" s="31"/>
      <x:c r="WEC22" s="31"/>
      <x:c r="WED22" s="31"/>
      <x:c r="WEE22" s="31"/>
      <x:c r="WEF22" s="31"/>
      <x:c r="WEG22" s="31"/>
      <x:c r="WEH22" s="31"/>
      <x:c r="WEI22" s="31"/>
      <x:c r="WEJ22" s="31"/>
      <x:c r="WEK22" s="31"/>
      <x:c r="WEL22" s="31"/>
      <x:c r="WEM22" s="31"/>
      <x:c r="WEN22" s="31"/>
      <x:c r="WEO22" s="31"/>
      <x:c r="WEP22" s="31"/>
      <x:c r="WEQ22" s="31"/>
      <x:c r="WER22" s="31"/>
      <x:c r="WES22" s="31"/>
      <x:c r="WET22" s="31"/>
      <x:c r="WEU22" s="31"/>
      <x:c r="WEV22" s="31"/>
      <x:c r="WEW22" s="31"/>
      <x:c r="WEX22" s="31"/>
      <x:c r="WEY22" s="31"/>
      <x:c r="WEZ22" s="31"/>
      <x:c r="WFA22" s="31"/>
      <x:c r="WFB22" s="31"/>
      <x:c r="WFC22" s="31"/>
      <x:c r="WFD22" s="31"/>
      <x:c r="WFE22" s="31"/>
      <x:c r="WFF22" s="31"/>
      <x:c r="WFG22" s="31"/>
      <x:c r="WFH22" s="31"/>
      <x:c r="WFI22" s="31"/>
      <x:c r="WFJ22" s="31"/>
      <x:c r="WFK22" s="31"/>
      <x:c r="WFL22" s="31"/>
      <x:c r="WFM22" s="31"/>
      <x:c r="WFN22" s="31"/>
      <x:c r="WFO22" s="31"/>
      <x:c r="WFP22" s="31"/>
      <x:c r="WFQ22" s="31"/>
      <x:c r="WFR22" s="31"/>
      <x:c r="WFS22" s="31"/>
      <x:c r="WFT22" s="31"/>
      <x:c r="WFU22" s="31"/>
      <x:c r="WFV22" s="31"/>
      <x:c r="WFW22" s="31"/>
      <x:c r="WFX22" s="31"/>
      <x:c r="WFY22" s="31"/>
      <x:c r="WFZ22" s="31"/>
      <x:c r="WGA22" s="31"/>
      <x:c r="WGB22" s="31"/>
      <x:c r="WGC22" s="31"/>
      <x:c r="WGD22" s="31"/>
      <x:c r="WGE22" s="31"/>
      <x:c r="WGF22" s="31"/>
      <x:c r="WGG22" s="31"/>
      <x:c r="WGH22" s="31"/>
      <x:c r="WGI22" s="31"/>
      <x:c r="WGJ22" s="31"/>
      <x:c r="WGK22" s="31"/>
      <x:c r="WGL22" s="31"/>
      <x:c r="WGM22" s="31"/>
      <x:c r="WGN22" s="31"/>
      <x:c r="WGO22" s="31"/>
      <x:c r="WGP22" s="31"/>
      <x:c r="WGQ22" s="31"/>
      <x:c r="WGR22" s="31"/>
      <x:c r="WGS22" s="31"/>
      <x:c r="WGT22" s="31"/>
      <x:c r="WGU22" s="31"/>
      <x:c r="WGV22" s="31"/>
      <x:c r="WGW22" s="31"/>
      <x:c r="WGX22" s="31"/>
      <x:c r="WGY22" s="31"/>
      <x:c r="WGZ22" s="31"/>
      <x:c r="WHA22" s="31"/>
      <x:c r="WHB22" s="31"/>
      <x:c r="WHC22" s="31"/>
      <x:c r="WHD22" s="31"/>
      <x:c r="WHE22" s="31"/>
      <x:c r="WHF22" s="31"/>
      <x:c r="WHG22" s="31"/>
      <x:c r="WHH22" s="31"/>
      <x:c r="WHI22" s="31"/>
      <x:c r="WHJ22" s="31"/>
      <x:c r="WHK22" s="31"/>
      <x:c r="WHL22" s="31"/>
      <x:c r="WHM22" s="31"/>
      <x:c r="WHN22" s="31"/>
      <x:c r="WHO22" s="31"/>
      <x:c r="WHP22" s="31"/>
      <x:c r="WHQ22" s="31"/>
      <x:c r="WHR22" s="31"/>
      <x:c r="WHS22" s="31"/>
      <x:c r="WHT22" s="31"/>
      <x:c r="WHU22" s="31"/>
      <x:c r="WHV22" s="31"/>
      <x:c r="WHW22" s="31"/>
      <x:c r="WHX22" s="31"/>
      <x:c r="WHY22" s="31"/>
      <x:c r="WHZ22" s="31"/>
      <x:c r="WIA22" s="31"/>
      <x:c r="WIB22" s="31"/>
      <x:c r="WIC22" s="31"/>
      <x:c r="WID22" s="31"/>
      <x:c r="WIE22" s="31"/>
      <x:c r="WIF22" s="31"/>
      <x:c r="WIG22" s="31"/>
      <x:c r="WIH22" s="31"/>
      <x:c r="WII22" s="31"/>
      <x:c r="WIJ22" s="31"/>
      <x:c r="WIK22" s="31"/>
      <x:c r="WIL22" s="31"/>
      <x:c r="WIM22" s="31"/>
      <x:c r="WIN22" s="31"/>
      <x:c r="WIO22" s="31"/>
      <x:c r="WIP22" s="31"/>
      <x:c r="WIQ22" s="31"/>
      <x:c r="WIR22" s="31"/>
      <x:c r="WIS22" s="31"/>
      <x:c r="WIT22" s="31"/>
      <x:c r="WIU22" s="31"/>
      <x:c r="WIV22" s="31"/>
      <x:c r="WIW22" s="31"/>
      <x:c r="WIX22" s="31"/>
      <x:c r="WIY22" s="31"/>
      <x:c r="WIZ22" s="31"/>
      <x:c r="WJA22" s="31"/>
      <x:c r="WJB22" s="31"/>
      <x:c r="WJC22" s="31"/>
      <x:c r="WJD22" s="31"/>
      <x:c r="WJE22" s="31"/>
      <x:c r="WJF22" s="31"/>
      <x:c r="WJG22" s="31"/>
      <x:c r="WJH22" s="31"/>
      <x:c r="WJI22" s="31"/>
      <x:c r="WJJ22" s="31"/>
      <x:c r="WJK22" s="31"/>
      <x:c r="WJL22" s="31"/>
      <x:c r="WJM22" s="31"/>
      <x:c r="WJN22" s="31"/>
      <x:c r="WJO22" s="31"/>
      <x:c r="WJP22" s="31"/>
      <x:c r="WJQ22" s="31"/>
      <x:c r="WJR22" s="31"/>
      <x:c r="WJS22" s="31"/>
      <x:c r="WJT22" s="31"/>
      <x:c r="WJU22" s="31"/>
      <x:c r="WJV22" s="31"/>
      <x:c r="WJW22" s="31"/>
      <x:c r="WJX22" s="31"/>
      <x:c r="WJY22" s="31"/>
      <x:c r="WJZ22" s="31"/>
      <x:c r="WKA22" s="31"/>
      <x:c r="WKB22" s="31"/>
      <x:c r="WKC22" s="31"/>
      <x:c r="WKD22" s="31"/>
      <x:c r="WKE22" s="31"/>
      <x:c r="WKF22" s="31"/>
      <x:c r="WKG22" s="31"/>
      <x:c r="WKH22" s="31"/>
      <x:c r="WKI22" s="31"/>
      <x:c r="WKJ22" s="31"/>
      <x:c r="WKK22" s="31"/>
      <x:c r="WKL22" s="31"/>
      <x:c r="WKM22" s="31"/>
      <x:c r="WKN22" s="31"/>
      <x:c r="WKO22" s="31"/>
      <x:c r="WKP22" s="31"/>
      <x:c r="WKQ22" s="31"/>
      <x:c r="WKR22" s="31"/>
      <x:c r="WKS22" s="31"/>
      <x:c r="WKT22" s="31"/>
      <x:c r="WKU22" s="31"/>
      <x:c r="WKV22" s="31"/>
      <x:c r="WKW22" s="31"/>
      <x:c r="WKX22" s="31"/>
      <x:c r="WKY22" s="31"/>
      <x:c r="WKZ22" s="31"/>
      <x:c r="WLA22" s="31"/>
      <x:c r="WLB22" s="31"/>
      <x:c r="WLC22" s="31"/>
      <x:c r="WLD22" s="31"/>
      <x:c r="WLE22" s="31"/>
      <x:c r="WLF22" s="31"/>
      <x:c r="WLG22" s="31"/>
      <x:c r="WLH22" s="31"/>
      <x:c r="WLI22" s="31"/>
      <x:c r="WLJ22" s="31"/>
      <x:c r="WLK22" s="31"/>
      <x:c r="WLL22" s="31"/>
      <x:c r="WLM22" s="31"/>
      <x:c r="WLN22" s="31"/>
      <x:c r="WLO22" s="31"/>
      <x:c r="WLP22" s="31"/>
      <x:c r="WLQ22" s="31"/>
      <x:c r="WLR22" s="31"/>
      <x:c r="WLS22" s="31"/>
      <x:c r="WLT22" s="31"/>
      <x:c r="WLU22" s="31"/>
      <x:c r="WLV22" s="31"/>
      <x:c r="WLW22" s="31"/>
      <x:c r="WLX22" s="31"/>
      <x:c r="WLY22" s="31"/>
      <x:c r="WLZ22" s="31"/>
      <x:c r="WMA22" s="31"/>
      <x:c r="WMB22" s="31"/>
      <x:c r="WMC22" s="31"/>
      <x:c r="WMD22" s="31"/>
      <x:c r="WME22" s="31"/>
      <x:c r="WMF22" s="31"/>
      <x:c r="WMG22" s="31"/>
      <x:c r="WMH22" s="31"/>
      <x:c r="WMI22" s="31"/>
      <x:c r="WMJ22" s="31"/>
      <x:c r="WMK22" s="31"/>
      <x:c r="WML22" s="31"/>
      <x:c r="WMM22" s="31"/>
      <x:c r="WMN22" s="31"/>
      <x:c r="WMO22" s="31"/>
      <x:c r="WMP22" s="31"/>
      <x:c r="WMQ22" s="31"/>
      <x:c r="WMR22" s="31"/>
      <x:c r="WMS22" s="31"/>
      <x:c r="WMT22" s="31"/>
      <x:c r="WMU22" s="31"/>
      <x:c r="WMV22" s="31"/>
      <x:c r="WMW22" s="31"/>
      <x:c r="WMX22" s="31"/>
      <x:c r="WMY22" s="31"/>
      <x:c r="WMZ22" s="31"/>
      <x:c r="WNA22" s="31"/>
      <x:c r="WNB22" s="31"/>
      <x:c r="WNC22" s="31"/>
      <x:c r="WND22" s="31"/>
      <x:c r="WNE22" s="31"/>
      <x:c r="WNF22" s="31"/>
      <x:c r="WNG22" s="31"/>
      <x:c r="WNH22" s="31"/>
      <x:c r="WNI22" s="31"/>
      <x:c r="WNJ22" s="31"/>
      <x:c r="WNK22" s="31"/>
      <x:c r="WNL22" s="31"/>
      <x:c r="WNM22" s="31"/>
      <x:c r="WNN22" s="31"/>
      <x:c r="WNO22" s="31"/>
      <x:c r="WNP22" s="31"/>
      <x:c r="WNQ22" s="31"/>
      <x:c r="WNR22" s="31"/>
      <x:c r="WNS22" s="31"/>
      <x:c r="WNT22" s="31"/>
      <x:c r="WNU22" s="31"/>
      <x:c r="WNV22" s="31"/>
      <x:c r="WNW22" s="31"/>
      <x:c r="WNX22" s="31"/>
      <x:c r="WNY22" s="31"/>
      <x:c r="WNZ22" s="31"/>
      <x:c r="WOA22" s="31"/>
      <x:c r="WOB22" s="31"/>
      <x:c r="WOC22" s="31"/>
      <x:c r="WOD22" s="31"/>
      <x:c r="WOE22" s="31"/>
      <x:c r="WOF22" s="31"/>
      <x:c r="WOG22" s="31"/>
      <x:c r="WOH22" s="31"/>
      <x:c r="WOI22" s="31"/>
      <x:c r="WOJ22" s="31"/>
      <x:c r="WOK22" s="31"/>
      <x:c r="WOL22" s="31"/>
      <x:c r="WOM22" s="31"/>
      <x:c r="WON22" s="31"/>
      <x:c r="WOO22" s="31"/>
      <x:c r="WOP22" s="31"/>
      <x:c r="WOQ22" s="31"/>
      <x:c r="WOR22" s="31"/>
      <x:c r="WOS22" s="31"/>
      <x:c r="WOT22" s="31"/>
      <x:c r="WOU22" s="31"/>
      <x:c r="WOV22" s="31"/>
      <x:c r="WOW22" s="31"/>
      <x:c r="WOX22" s="31"/>
      <x:c r="WOY22" s="31"/>
      <x:c r="WOZ22" s="31"/>
      <x:c r="WPA22" s="31"/>
      <x:c r="WPB22" s="31"/>
      <x:c r="WPC22" s="31"/>
      <x:c r="WPD22" s="31"/>
      <x:c r="WPE22" s="31"/>
      <x:c r="WPF22" s="31"/>
      <x:c r="WPG22" s="31"/>
      <x:c r="WPH22" s="31"/>
      <x:c r="WPI22" s="31"/>
      <x:c r="WPJ22" s="31"/>
      <x:c r="WPK22" s="31"/>
      <x:c r="WPL22" s="31"/>
      <x:c r="WPM22" s="31"/>
      <x:c r="WPN22" s="31"/>
      <x:c r="WPO22" s="31"/>
      <x:c r="WPP22" s="31"/>
      <x:c r="WPQ22" s="31"/>
      <x:c r="WPR22" s="31"/>
      <x:c r="WPS22" s="31"/>
      <x:c r="WPT22" s="31"/>
      <x:c r="WPU22" s="31"/>
      <x:c r="WPV22" s="31"/>
      <x:c r="WPW22" s="31"/>
      <x:c r="WPX22" s="31"/>
      <x:c r="WPY22" s="31"/>
      <x:c r="WPZ22" s="31"/>
      <x:c r="WQA22" s="31"/>
      <x:c r="WQB22" s="31"/>
      <x:c r="WQC22" s="31"/>
      <x:c r="WQD22" s="31"/>
      <x:c r="WQE22" s="31"/>
      <x:c r="WQF22" s="31"/>
      <x:c r="WQG22" s="31"/>
      <x:c r="WQH22" s="31"/>
      <x:c r="WQI22" s="31"/>
      <x:c r="WQJ22" s="31"/>
      <x:c r="WQK22" s="31"/>
      <x:c r="WQL22" s="31"/>
      <x:c r="WQM22" s="31"/>
      <x:c r="WQN22" s="31"/>
      <x:c r="WQO22" s="31"/>
      <x:c r="WQP22" s="31"/>
      <x:c r="WQQ22" s="31"/>
      <x:c r="WQR22" s="31"/>
      <x:c r="WQS22" s="31"/>
      <x:c r="WQT22" s="31"/>
      <x:c r="WQU22" s="31"/>
      <x:c r="WQV22" s="31"/>
      <x:c r="WQW22" s="31"/>
      <x:c r="WQX22" s="31"/>
      <x:c r="WQY22" s="31"/>
      <x:c r="WQZ22" s="31"/>
      <x:c r="WRA22" s="31"/>
      <x:c r="WRB22" s="31"/>
      <x:c r="WRC22" s="31"/>
      <x:c r="WRD22" s="31"/>
      <x:c r="WRE22" s="31"/>
      <x:c r="WRF22" s="31"/>
      <x:c r="WRG22" s="31"/>
      <x:c r="WRH22" s="31"/>
      <x:c r="WRI22" s="31"/>
      <x:c r="WRJ22" s="31"/>
      <x:c r="WRK22" s="31"/>
      <x:c r="WRL22" s="31"/>
      <x:c r="WRM22" s="31"/>
      <x:c r="WRN22" s="31"/>
      <x:c r="WRO22" s="31"/>
      <x:c r="WRP22" s="31"/>
      <x:c r="WRQ22" s="31"/>
      <x:c r="WRR22" s="31"/>
      <x:c r="WRS22" s="31"/>
      <x:c r="WRT22" s="31"/>
      <x:c r="WRU22" s="31"/>
      <x:c r="WRV22" s="31"/>
      <x:c r="WRW22" s="31"/>
      <x:c r="WRX22" s="31"/>
      <x:c r="WRY22" s="31"/>
      <x:c r="WRZ22" s="31"/>
      <x:c r="WSA22" s="31"/>
      <x:c r="WSB22" s="31"/>
      <x:c r="WSC22" s="31"/>
      <x:c r="WSD22" s="31"/>
      <x:c r="WSE22" s="31"/>
      <x:c r="WSF22" s="31"/>
      <x:c r="WSG22" s="31"/>
      <x:c r="WSH22" s="31"/>
      <x:c r="WSI22" s="31"/>
      <x:c r="WSJ22" s="31"/>
      <x:c r="WSK22" s="31"/>
      <x:c r="WSL22" s="31"/>
      <x:c r="WSM22" s="31"/>
      <x:c r="WSN22" s="31"/>
      <x:c r="WSO22" s="31"/>
      <x:c r="WSP22" s="31"/>
      <x:c r="WSQ22" s="31"/>
      <x:c r="WSR22" s="31"/>
      <x:c r="WSS22" s="31"/>
      <x:c r="WST22" s="31"/>
      <x:c r="WSU22" s="31"/>
      <x:c r="WSV22" s="31"/>
      <x:c r="WSW22" s="31"/>
      <x:c r="WSX22" s="31"/>
      <x:c r="WSY22" s="31"/>
      <x:c r="WSZ22" s="31"/>
      <x:c r="WTA22" s="31"/>
      <x:c r="WTB22" s="31"/>
      <x:c r="WTC22" s="31"/>
      <x:c r="WTD22" s="31"/>
      <x:c r="WTE22" s="31"/>
      <x:c r="WTF22" s="31"/>
      <x:c r="WTG22" s="31"/>
      <x:c r="WTH22" s="31"/>
      <x:c r="WTI22" s="31"/>
      <x:c r="WTJ22" s="31"/>
      <x:c r="WTK22" s="31"/>
      <x:c r="WTL22" s="31"/>
      <x:c r="WTM22" s="31"/>
      <x:c r="WTN22" s="31"/>
      <x:c r="WTO22" s="31"/>
      <x:c r="WTP22" s="31"/>
      <x:c r="WTQ22" s="31"/>
      <x:c r="WTR22" s="31"/>
      <x:c r="WTS22" s="31"/>
      <x:c r="WTT22" s="31"/>
      <x:c r="WTU22" s="31"/>
      <x:c r="WTV22" s="31"/>
      <x:c r="WTW22" s="31"/>
      <x:c r="WTX22" s="31"/>
      <x:c r="WTY22" s="31"/>
      <x:c r="WTZ22" s="31"/>
      <x:c r="WUA22" s="31"/>
      <x:c r="WUB22" s="31"/>
      <x:c r="WUC22" s="31"/>
      <x:c r="WUD22" s="31"/>
      <x:c r="WUE22" s="31"/>
      <x:c r="WUF22" s="31"/>
      <x:c r="WUG22" s="31"/>
      <x:c r="WUH22" s="31"/>
      <x:c r="WUI22" s="31"/>
      <x:c r="WUJ22" s="31"/>
      <x:c r="WUK22" s="31"/>
      <x:c r="WUL22" s="31"/>
      <x:c r="WUM22" s="31"/>
      <x:c r="WUN22" s="31"/>
      <x:c r="WUO22" s="31"/>
      <x:c r="WUP22" s="31"/>
      <x:c r="WUQ22" s="31"/>
      <x:c r="WUR22" s="31"/>
      <x:c r="WUS22" s="31"/>
      <x:c r="WUT22" s="31"/>
      <x:c r="WUU22" s="31"/>
      <x:c r="WUV22" s="31"/>
      <x:c r="WUW22" s="31"/>
      <x:c r="WUX22" s="31"/>
      <x:c r="WUY22" s="31"/>
      <x:c r="WUZ22" s="31"/>
      <x:c r="WVA22" s="31"/>
      <x:c r="WVB22" s="31"/>
      <x:c r="WVC22" s="31"/>
      <x:c r="WVD22" s="31"/>
      <x:c r="WVE22" s="31"/>
      <x:c r="WVF22" s="31"/>
      <x:c r="WVG22" s="31"/>
      <x:c r="WVH22" s="31"/>
      <x:c r="WVI22" s="31"/>
      <x:c r="WVJ22" s="31"/>
      <x:c r="WVK22" s="31"/>
      <x:c r="WVL22" s="31"/>
      <x:c r="WVM22" s="31"/>
      <x:c r="WVN22" s="31"/>
      <x:c r="WVO22" s="31"/>
      <x:c r="WVP22" s="31"/>
      <x:c r="WVQ22" s="31"/>
      <x:c r="WVR22" s="31"/>
      <x:c r="WVS22" s="31"/>
      <x:c r="WVT22" s="31"/>
      <x:c r="WVU22" s="31"/>
      <x:c r="WVV22" s="31"/>
      <x:c r="WVW22" s="31"/>
      <x:c r="WVX22" s="31"/>
      <x:c r="WVY22" s="31"/>
      <x:c r="WVZ22" s="31"/>
      <x:c r="WWA22" s="31"/>
      <x:c r="WWB22" s="31"/>
      <x:c r="WWC22" s="31"/>
      <x:c r="WWD22" s="31"/>
      <x:c r="WWE22" s="31"/>
      <x:c r="WWF22" s="31"/>
      <x:c r="WWG22" s="31"/>
      <x:c r="WWH22" s="31"/>
      <x:c r="WWI22" s="31"/>
      <x:c r="WWJ22" s="31"/>
      <x:c r="WWK22" s="31"/>
      <x:c r="WWL22" s="31"/>
      <x:c r="WWM22" s="31"/>
      <x:c r="WWN22" s="31"/>
      <x:c r="WWO22" s="31"/>
      <x:c r="WWP22" s="31"/>
      <x:c r="WWQ22" s="31"/>
      <x:c r="WWR22" s="31"/>
      <x:c r="WWS22" s="31"/>
      <x:c r="WWT22" s="31"/>
      <x:c r="WWU22" s="31"/>
      <x:c r="WWV22" s="31"/>
      <x:c r="WWW22" s="31"/>
      <x:c r="WWX22" s="31"/>
      <x:c r="WWY22" s="31"/>
      <x:c r="WWZ22" s="31"/>
      <x:c r="WXA22" s="31"/>
      <x:c r="WXB22" s="31"/>
      <x:c r="WXC22" s="31"/>
      <x:c r="WXD22" s="31"/>
      <x:c r="WXE22" s="31"/>
      <x:c r="WXF22" s="31"/>
      <x:c r="WXG22" s="31"/>
      <x:c r="WXH22" s="31"/>
      <x:c r="WXI22" s="31"/>
      <x:c r="WXJ22" s="31"/>
      <x:c r="WXK22" s="31"/>
      <x:c r="WXL22" s="31"/>
      <x:c r="WXM22" s="31"/>
      <x:c r="WXN22" s="31"/>
      <x:c r="WXO22" s="31"/>
      <x:c r="WXP22" s="31"/>
      <x:c r="WXQ22" s="31"/>
      <x:c r="WXR22" s="31"/>
      <x:c r="WXS22" s="31"/>
      <x:c r="WXT22" s="31"/>
      <x:c r="WXU22" s="31"/>
      <x:c r="WXV22" s="31"/>
      <x:c r="WXW22" s="31"/>
      <x:c r="WXX22" s="31"/>
      <x:c r="WXY22" s="31"/>
      <x:c r="WXZ22" s="31"/>
      <x:c r="WYA22" s="31"/>
      <x:c r="WYB22" s="31"/>
      <x:c r="WYC22" s="31"/>
      <x:c r="WYD22" s="31"/>
      <x:c r="WYE22" s="31"/>
      <x:c r="WYF22" s="31"/>
      <x:c r="WYG22" s="31"/>
      <x:c r="WYH22" s="31"/>
      <x:c r="WYI22" s="31"/>
      <x:c r="WYJ22" s="31"/>
      <x:c r="WYK22" s="31"/>
      <x:c r="WYL22" s="31"/>
      <x:c r="WYM22" s="31"/>
      <x:c r="WYN22" s="31"/>
      <x:c r="WYO22" s="31"/>
      <x:c r="WYP22" s="31"/>
      <x:c r="WYQ22" s="31"/>
      <x:c r="WYR22" s="31"/>
      <x:c r="WYS22" s="31"/>
      <x:c r="WYT22" s="31"/>
      <x:c r="WYU22" s="31"/>
      <x:c r="WYV22" s="31"/>
      <x:c r="WYW22" s="31"/>
      <x:c r="WYX22" s="31"/>
      <x:c r="WYY22" s="31"/>
      <x:c r="WYZ22" s="31"/>
      <x:c r="WZA22" s="31"/>
      <x:c r="WZB22" s="31"/>
      <x:c r="WZC22" s="31"/>
      <x:c r="WZD22" s="31"/>
      <x:c r="WZE22" s="31"/>
      <x:c r="WZF22" s="31"/>
      <x:c r="WZG22" s="31"/>
      <x:c r="WZH22" s="31"/>
      <x:c r="WZI22" s="31"/>
      <x:c r="WZJ22" s="31"/>
      <x:c r="WZK22" s="31"/>
      <x:c r="WZL22" s="31"/>
      <x:c r="WZM22" s="31"/>
      <x:c r="WZN22" s="31"/>
      <x:c r="WZO22" s="31"/>
      <x:c r="WZP22" s="31"/>
      <x:c r="WZQ22" s="31"/>
      <x:c r="WZR22" s="31"/>
      <x:c r="WZS22" s="31"/>
      <x:c r="WZT22" s="31"/>
      <x:c r="WZU22" s="31"/>
      <x:c r="WZV22" s="31"/>
      <x:c r="WZW22" s="31"/>
      <x:c r="WZX22" s="31"/>
      <x:c r="WZY22" s="31"/>
      <x:c r="WZZ22" s="31"/>
      <x:c r="XAA22" s="31"/>
      <x:c r="XAB22" s="31"/>
      <x:c r="XAC22" s="31"/>
      <x:c r="XAD22" s="31"/>
      <x:c r="XAE22" s="31"/>
      <x:c r="XAF22" s="31"/>
      <x:c r="XAG22" s="31"/>
      <x:c r="XAH22" s="31"/>
      <x:c r="XAI22" s="31"/>
      <x:c r="XAJ22" s="31"/>
      <x:c r="XAK22" s="31"/>
      <x:c r="XAL22" s="31"/>
      <x:c r="XAM22" s="31"/>
      <x:c r="XAN22" s="31"/>
      <x:c r="XAO22" s="31"/>
      <x:c r="XAP22" s="31"/>
      <x:c r="XAQ22" s="31"/>
      <x:c r="XAR22" s="31"/>
      <x:c r="XAS22" s="31"/>
      <x:c r="XAT22" s="31"/>
      <x:c r="XAU22" s="31"/>
      <x:c r="XAV22" s="31"/>
      <x:c r="XAW22" s="31"/>
      <x:c r="XAX22" s="31"/>
      <x:c r="XAY22" s="31"/>
      <x:c r="XAZ22" s="31"/>
      <x:c r="XBA22" s="31"/>
      <x:c r="XBB22" s="31"/>
      <x:c r="XBC22" s="31"/>
      <x:c r="XBD22" s="31"/>
      <x:c r="XBE22" s="31"/>
      <x:c r="XBF22" s="31"/>
      <x:c r="XBG22" s="31"/>
      <x:c r="XBH22" s="31"/>
      <x:c r="XBI22" s="31"/>
      <x:c r="XBJ22" s="31"/>
      <x:c r="XBK22" s="31"/>
      <x:c r="XBL22" s="31"/>
      <x:c r="XBM22" s="31"/>
      <x:c r="XBN22" s="31"/>
      <x:c r="XBO22" s="31"/>
      <x:c r="XBP22" s="31"/>
      <x:c r="XBQ22" s="31"/>
      <x:c r="XBR22" s="31"/>
      <x:c r="XBS22" s="31"/>
      <x:c r="XBT22" s="31"/>
      <x:c r="XBU22" s="31"/>
      <x:c r="XBV22" s="31"/>
      <x:c r="XBW22" s="31"/>
      <x:c r="XBX22" s="31"/>
      <x:c r="XBY22" s="31"/>
      <x:c r="XBZ22" s="31"/>
      <x:c r="XCA22" s="31"/>
      <x:c r="XCB22" s="31"/>
      <x:c r="XCC22" s="31"/>
      <x:c r="XCD22" s="31"/>
      <x:c r="XCE22" s="31"/>
      <x:c r="XCF22" s="31"/>
      <x:c r="XCG22" s="31"/>
      <x:c r="XCH22" s="31"/>
      <x:c r="XCI22" s="31"/>
      <x:c r="XCJ22" s="31"/>
      <x:c r="XCK22" s="31"/>
      <x:c r="XCL22" s="31"/>
      <x:c r="XCM22" s="31"/>
      <x:c r="XCN22" s="31"/>
      <x:c r="XCO22" s="31"/>
      <x:c r="XCP22" s="31"/>
      <x:c r="XCQ22" s="31"/>
      <x:c r="XCR22" s="31"/>
      <x:c r="XCS22" s="31"/>
      <x:c r="XCT22" s="31"/>
      <x:c r="XCU22" s="31"/>
      <x:c r="XCV22" s="31"/>
      <x:c r="XCW22" s="31"/>
      <x:c r="XCX22" s="31"/>
      <x:c r="XCY22" s="31"/>
      <x:c r="XCZ22" s="31"/>
      <x:c r="XDA22" s="31"/>
      <x:c r="XDB22" s="31"/>
      <x:c r="XDC22" s="31"/>
      <x:c r="XDD22" s="31"/>
      <x:c r="XDE22" s="31"/>
      <x:c r="XDF22" s="31"/>
      <x:c r="XDG22" s="31"/>
      <x:c r="XDH22" s="31"/>
      <x:c r="XDI22" s="31"/>
      <x:c r="XDJ22" s="31"/>
      <x:c r="XDK22" s="31"/>
      <x:c r="XDL22" s="31"/>
      <x:c r="XDM22" s="31"/>
      <x:c r="XDN22" s="31"/>
      <x:c r="XDO22" s="31"/>
      <x:c r="XDP22" s="31"/>
      <x:c r="XDQ22" s="31"/>
      <x:c r="XDR22" s="31"/>
      <x:c r="XDS22" s="31"/>
      <x:c r="XDT22" s="31"/>
      <x:c r="XDU22" s="31"/>
      <x:c r="XDV22" s="31"/>
      <x:c r="XDW22" s="31"/>
      <x:c r="XDX22" s="31"/>
      <x:c r="XDY22" s="31"/>
      <x:c r="XDZ22" s="31"/>
      <x:c r="XEA22" s="31"/>
      <x:c r="XEB22" s="31"/>
      <x:c r="XEC22" s="31"/>
      <x:c r="XED22" s="31"/>
      <x:c r="XEE22" s="31"/>
      <x:c r="XEF22" s="31"/>
      <x:c r="XEG22" s="31"/>
      <x:c r="XEH22" s="31"/>
      <x:c r="XEI22" s="31"/>
      <x:c r="XEJ22" s="31"/>
      <x:c r="XEK22" s="31"/>
      <x:c r="XEL22" s="31"/>
      <x:c r="XEM22" s="31"/>
      <x:c r="XEN22" s="31"/>
      <x:c r="XEO22" s="31"/>
      <x:c r="XEP22" s="31"/>
      <x:c r="XEQ22" s="31"/>
      <x:c r="XER22" s="31"/>
      <x:c r="XES22" s="31"/>
      <x:c r="XET22" s="31"/>
      <x:c r="XEU22" s="31"/>
      <x:c r="XEV22" s="31"/>
      <x:c r="XEW22" s="31"/>
      <x:c r="XEX22" s="31"/>
      <x:c r="XEY22" s="31"/>
      <x:c r="XEZ22" s="31"/>
      <x:c r="XFA22" s="31"/>
      <x:c r="XFB22" s="31"/>
      <x:c r="XFC22" s="31"/>
      <x:c r="XFD22" s="31"/>
    </x:row>
    <x:row r="23" spans="2:23" customHeight="1">
      <x:c r="B23" s="218" t="s">
        <x:v>142</x:v>
      </x:c>
      <x:c r="C23" s="69" t="s">
        <x:v>127</x:v>
      </x:c>
      <x:c r="D23" s="70" t="s">
        <x:v>45</x:v>
      </x:c>
      <x:c r="E23" s="70" t="s">
        <x:v>59</x:v>
      </x:c>
      <x:c r="F23" s="70" t="s">
        <x:v>141</x:v>
      </x:c>
      <x:c r="G23" s="71" t="s">
        <x:v>120</x:v>
      </x:c>
      <x:c r="I23" s="31"/>
      <x:c r="J23" s="31"/>
      <x:c r="L23" s="31"/>
      <x:c r="M23" s="31"/>
      <x:c r="O23" s="227"/>
      <x:c r="P23" s="75" t="s">
        <x:v>80</x:v>
      </x:c>
      <x:c r="Q23" s="77"/>
      <x:c r="R23" s="77"/>
      <x:c r="S23" s="77"/>
      <x:c r="T23" s="77"/>
      <x:c r="U23" s="77"/>
      <x:c r="V23" s="77"/>
      <x:c r="W23" s="77"/>
    </x:row>
    <x:row r="24" spans="2:23" customHeight="1">
      <x:c r="B24" s="219"/>
      <x:c r="C24" s="72" t="s">
        <x:v>46</x:v>
      </x:c>
      <x:c r="D24" s="22">
        <x:v>650</x:v>
      </x:c>
      <x:c r="E24" s="22">
        <x:v>5</x:v>
      </x:c>
      <x:c r="F24" s="22">
        <x:v>225</x:v>
      </x:c>
      <x:c r="G24" s="23">
        <x:v>900</x:v>
      </x:c>
      <x:c r="I24" s="31"/>
      <x:c r="J24" s="31"/>
      <x:c r="L24" s="31"/>
      <x:c r="M24" s="31"/>
      <x:c r="O24" s="227"/>
      <x:c r="P24" s="75" t="s">
        <x:v>69</x:v>
      </x:c>
      <x:c r="Q24" s="77"/>
      <x:c r="R24" s="77"/>
      <x:c r="S24" s="77"/>
      <x:c r="T24" s="77"/>
      <x:c r="U24" s="77"/>
      <x:c r="V24" s="77"/>
      <x:c r="W24" s="77"/>
    </x:row>
    <x:row r="25" spans="2:13" customHeight="1">
      <x:c r="B25" s="219"/>
      <x:c r="C25" s="72" t="s">
        <x:v>73</x:v>
      </x:c>
      <x:c r="D25" s="22">
        <x:v>650</x:v>
      </x:c>
      <x:c r="E25" s="22">
        <x:v>5</x:v>
      </x:c>
      <x:c r="F25" s="22">
        <x:v>225</x:v>
      </x:c>
      <x:c r="G25" s="23">
        <x:v>900</x:v>
      </x:c>
      <x:c r="I25" s="222" t="s">
        <x:v>85</x:v>
      </x:c>
      <x:c r="J25" s="222"/>
      <x:c r="L25" s="31"/>
      <x:c r="M25" s="31"/>
    </x:row>
    <x:row r="26" spans="2:13" customHeight="1">
      <x:c r="B26" s="219"/>
      <x:c r="C26" s="72" t="s">
        <x:v>33</x:v>
      </x:c>
      <x:c r="D26" s="22">
        <x:v>1300</x:v>
      </x:c>
      <x:c r="E26" s="22">
        <x:v>9</x:v>
      </x:c>
      <x:c r="F26" s="22">
        <x:v>338</x:v>
      </x:c>
      <x:c r="G26" s="23">
        <x:v>1800</x:v>
      </x:c>
      <x:c r="I26" s="12" t="s">
        <x:v>45</x:v>
      </x:c>
      <x:c r="J26" s="21">
        <x:f>SUM($D$24:$D$27)+SUM($D$34:$D$37)*5</x:f>
        <x:v>18200</x:v>
      </x:c>
      <x:c r="L26" s="31"/>
      <x:c r="M26" s="31"/>
    </x:row>
    <x:row r="27" spans="2:13" customHeight="1">
      <x:c r="B27" s="219"/>
      <x:c r="C27" s="72" t="s">
        <x:v>32</x:v>
      </x:c>
      <x:c r="D27" s="22">
        <x:v>1950</x:v>
      </x:c>
      <x:c r="E27" s="22">
        <x:v>13</x:v>
      </x:c>
      <x:c r="F27" s="22">
        <x:v>525</x:v>
      </x:c>
      <x:c r="G27" s="23">
        <x:v>2400</x:v>
      </x:c>
      <x:c r="I27" s="12" t="s">
        <x:v>59</x:v>
      </x:c>
      <x:c r="J27" s="21">
        <x:f>SUM($E$24:$E$27)+SUM(E34:E37)*5</x:f>
        <x:v>132</x:v>
      </x:c>
      <x:c r="L27" s="31"/>
      <x:c r="M27" s="31"/>
    </x:row>
    <x:row r="28" spans="2:13" customHeight="1">
      <x:c r="B28" s="219"/>
      <x:c r="C28" s="72" t="s">
        <x:v>36</x:v>
      </x:c>
      <x:c r="D28" s="24">
        <x:v>3250</x:v>
      </x:c>
      <x:c r="E28" s="24">
        <x:v>18</x:v>
      </x:c>
      <x:c r="F28" s="24">
        <x:v>713</x:v>
      </x:c>
      <x:c r="G28" s="25">
        <x:v>4200</x:v>
      </x:c>
      <x:c r="I28" s="12" t="s">
        <x:v>141</x:v>
      </x:c>
      <x:c r="J28" s="21">
        <x:f>SUM($F$24:$F$27)</x:f>
        <x:v>1313</x:v>
      </x:c>
      <x:c r="L28" s="31"/>
      <x:c r="M28" s="31"/>
    </x:row>
    <x:row r="29" spans="2:13" customHeight="1">
      <x:c r="B29" s="219"/>
      <x:c r="C29" s="72" t="s">
        <x:v>79</x:v>
      </x:c>
      <x:c r="D29" s="24">
        <x:v>4875</x:v>
      </x:c>
      <x:c r="E29" s="24">
        <x:v>25</x:v>
      </x:c>
      <x:c r="F29" s="24">
        <x:v>900</x:v>
      </x:c>
      <x:c r="G29" s="25">
        <x:v>6000</x:v>
      </x:c>
      <x:c r="I29" s="12" t="s">
        <x:v>139</x:v>
      </x:c>
      <x:c r="J29" s="21">
        <x:f>SUM($F$34:$F$37)*5</x:f>
        <x:v>3935</x:v>
      </x:c>
      <x:c r="L29" s="31"/>
      <x:c r="M29" s="31"/>
    </x:row>
    <x:row r="30" spans="2:13" customHeight="1">
      <x:c r="B30" s="219"/>
      <x:c r="C30" s="72" t="s">
        <x:v>54</x:v>
      </x:c>
      <x:c r="D30" s="24">
        <x:v>6500</x:v>
      </x:c>
      <x:c r="E30" s="24">
        <x:v>32</x:v>
      </x:c>
      <x:c r="F30" s="24">
        <x:v>1125</x:v>
      </x:c>
      <x:c r="G30" s="25">
        <x:v>7800</x:v>
      </x:c>
      <x:c r="I30" s="12" t="s">
        <x:v>120</x:v>
      </x:c>
      <x:c r="J30" s="21">
        <x:f>SUM($G$24:$G$27)+SUM($G$34:$G$37)*5</x:f>
        <x:v>24000</x:v>
      </x:c>
      <x:c r="L30" s="225" t="s">
        <x:v>128</x:v>
      </x:c>
      <x:c r="M30" s="225"/>
    </x:row>
    <x:row r="31" spans="2:13" customHeight="1">
      <x:c r="B31" s="219"/>
      <x:c r="C31" s="72" t="s">
        <x:v>52</x:v>
      </x:c>
      <x:c r="D31" s="24">
        <x:v>8125</x:v>
      </x:c>
      <x:c r="E31" s="24">
        <x:v>38</x:v>
      </x:c>
      <x:c r="F31" s="24">
        <x:v>1275</x:v>
      </x:c>
      <x:c r="G31" s="25">
        <x:v>9600</x:v>
      </x:c>
      <x:c r="I31" s="31"/>
      <x:c r="J31" s="31"/>
      <x:c r="L31" s="12" t="s">
        <x:v>45</x:v>
      </x:c>
      <x:c r="M31" s="21">
        <x:f>J26+J36</x:f>
        <x:v>153400</x:v>
      </x:c>
    </x:row>
    <x:row r="32" spans="2:13" customHeight="1">
      <x:c r="B32" s="219"/>
      <x:c r="C32" s="73" t="s">
        <x:v>41</x:v>
      </x:c>
      <x:c r="D32" s="26">
        <x:v>11050</x:v>
      </x:c>
      <x:c r="E32" s="26">
        <x:v>45</x:v>
      </x:c>
      <x:c r="F32" s="26">
        <x:v>1500</x:v>
      </x:c>
      <x:c r="G32" s="27">
        <x:v>12000</x:v>
      </x:c>
      <x:c r="I32" s="31"/>
      <x:c r="J32" s="31"/>
      <x:c r="L32" s="12" t="s">
        <x:v>59</x:v>
      </x:c>
      <x:c r="M32" s="21">
        <x:f t="shared" ref="M32:M35" si="1">J27+J37</x:f>
        <x:v>770</x:v>
      </x:c>
    </x:row>
    <x:row r="33" spans="2:13" customHeight="1">
      <x:c r="B33" s="219"/>
      <x:c r="C33" s="69" t="s">
        <x:v>123</x:v>
      </x:c>
      <x:c r="D33" s="70" t="s">
        <x:v>45</x:v>
      </x:c>
      <x:c r="E33" s="70" t="s">
        <x:v>59</x:v>
      </x:c>
      <x:c r="F33" s="70" t="s">
        <x:v>139</x:v>
      </x:c>
      <x:c r="G33" s="71" t="s">
        <x:v>120</x:v>
      </x:c>
      <x:c r="I33" s="31"/>
      <x:c r="J33" s="31"/>
      <x:c r="L33" s="12" t="s">
        <x:v>141</x:v>
      </x:c>
      <x:c r="M33" s="21">
        <x:f t="shared" si="1"/>
        <x:v>6826</x:v>
      </x:c>
    </x:row>
    <x:row r="34" spans="2:13" customHeight="1">
      <x:c r="B34" s="219"/>
      <x:c r="C34" s="72" t="s">
        <x:v>46</x:v>
      </x:c>
      <x:c r="D34" s="22">
        <x:v>390</x:v>
      </x:c>
      <x:c r="E34" s="22">
        <x:v>3</x:v>
      </x:c>
      <x:c r="F34" s="22">
        <x:v>135</x:v>
      </x:c>
      <x:c r="G34" s="23">
        <x:v>540</x:v>
      </x:c>
      <x:c r="I34" s="31"/>
      <x:c r="J34" s="31"/>
      <x:c r="L34" s="12" t="s">
        <x:v>139</x:v>
      </x:c>
      <x:c r="M34" s="21">
        <x:f t="shared" si="1"/>
        <x:v>20470</x:v>
      </x:c>
    </x:row>
    <x:row r="35" spans="2:13" customHeight="1">
      <x:c r="B35" s="219"/>
      <x:c r="C35" s="72" t="s">
        <x:v>73</x:v>
      </x:c>
      <x:c r="D35" s="22">
        <x:v>390</x:v>
      </x:c>
      <x:c r="E35" s="22">
        <x:v>3</x:v>
      </x:c>
      <x:c r="F35" s="22">
        <x:v>135</x:v>
      </x:c>
      <x:c r="G35" s="23">
        <x:v>540</x:v>
      </x:c>
      <x:c r="I35" s="221" t="s">
        <x:v>95</x:v>
      </x:c>
      <x:c r="J35" s="221"/>
      <x:c r="L35" s="12" t="s">
        <x:v>120</x:v>
      </x:c>
      <x:c r="M35" s="21">
        <x:f t="shared" si="1"/>
        <x:v>182400</x:v>
      </x:c>
    </x:row>
    <x:row r="36" spans="2:13" customHeight="1">
      <x:c r="B36" s="219"/>
      <x:c r="C36" s="72" t="s">
        <x:v>33</x:v>
      </x:c>
      <x:c r="D36" s="22">
        <x:v>780</x:v>
      </x:c>
      <x:c r="E36" s="22">
        <x:v>6</x:v>
      </x:c>
      <x:c r="F36" s="22">
        <x:v>202</x:v>
      </x:c>
      <x:c r="G36" s="23">
        <x:v>1080</x:v>
      </x:c>
      <x:c r="I36" s="12" t="s">
        <x:v>45</x:v>
      </x:c>
      <x:c r="J36" s="21">
        <x:f>SUM($D$28:$D$32)+SUM($D$38:$D$42)*5</x:f>
        <x:v>135200</x:v>
      </x:c>
      <x:c r="L36" s="31"/>
      <x:c r="M36" s="31"/>
    </x:row>
    <x:row r="37" spans="2:13" customHeight="1">
      <x:c r="B37" s="219"/>
      <x:c r="C37" s="72" t="s">
        <x:v>32</x:v>
      </x:c>
      <x:c r="D37" s="22">
        <x:v>1170</x:v>
      </x:c>
      <x:c r="E37" s="22">
        <x:v>8</x:v>
      </x:c>
      <x:c r="F37" s="22">
        <x:v>315</x:v>
      </x:c>
      <x:c r="G37" s="23">
        <x:v>1440</x:v>
      </x:c>
      <x:c r="I37" s="12" t="s">
        <x:v>59</x:v>
      </x:c>
      <x:c r="J37" s="21">
        <x:f>SUM($E$28:$E$32)+SUM($E$38:$E$42)*5</x:f>
        <x:v>638</x:v>
      </x:c>
      <x:c r="L37" s="31"/>
      <x:c r="M37" s="31"/>
    </x:row>
    <x:row r="38" spans="2:13" customHeight="1">
      <x:c r="B38" s="219"/>
      <x:c r="C38" s="72" t="s">
        <x:v>36</x:v>
      </x:c>
      <x:c r="D38" s="24">
        <x:v>1950</x:v>
      </x:c>
      <x:c r="E38" s="24">
        <x:v>11</x:v>
      </x:c>
      <x:c r="F38" s="24">
        <x:v>427</x:v>
      </x:c>
      <x:c r="G38" s="25">
        <x:v>2520</x:v>
      </x:c>
      <x:c r="I38" s="12" t="s">
        <x:v>141</x:v>
      </x:c>
      <x:c r="J38" s="21">
        <x:f>SUM($F$28:$F$32)</x:f>
        <x:v>5513</x:v>
      </x:c>
      <x:c r="L38" s="31"/>
      <x:c r="M38" s="31"/>
    </x:row>
    <x:row r="39" spans="2:13" customHeight="1">
      <x:c r="B39" s="219"/>
      <x:c r="C39" s="72" t="s">
        <x:v>79</x:v>
      </x:c>
      <x:c r="D39" s="24">
        <x:v>2925</x:v>
      </x:c>
      <x:c r="E39" s="24">
        <x:v>15</x:v>
      </x:c>
      <x:c r="F39" s="24">
        <x:v>540</x:v>
      </x:c>
      <x:c r="G39" s="25">
        <x:v>3600</x:v>
      </x:c>
      <x:c r="I39" s="12" t="s">
        <x:v>139</x:v>
      </x:c>
      <x:c r="J39" s="21">
        <x:f>SUM($F$38:$F$42)*5</x:f>
        <x:v>16535</x:v>
      </x:c>
      <x:c r="L39" s="31"/>
      <x:c r="M39" s="31"/>
    </x:row>
    <x:row r="40" spans="2:13" customHeight="1">
      <x:c r="B40" s="219"/>
      <x:c r="C40" s="72" t="s">
        <x:v>54</x:v>
      </x:c>
      <x:c r="D40" s="24">
        <x:v>3900</x:v>
      </x:c>
      <x:c r="E40" s="24">
        <x:v>20</x:v>
      </x:c>
      <x:c r="F40" s="24">
        <x:v>675</x:v>
      </x:c>
      <x:c r="G40" s="25">
        <x:v>4680</x:v>
      </x:c>
      <x:c r="I40" s="12" t="s">
        <x:v>120</x:v>
      </x:c>
      <x:c r="J40" s="21">
        <x:f>SUM($G$28:$G$32)+SUM($G$38:$G$42)*5</x:f>
        <x:v>158400</x:v>
      </x:c>
      <x:c r="L40" s="31"/>
      <x:c r="M40" s="31"/>
    </x:row>
    <x:row r="41" spans="2:13" customHeight="1">
      <x:c r="B41" s="219"/>
      <x:c r="C41" s="72" t="s">
        <x:v>52</x:v>
      </x:c>
      <x:c r="D41" s="24">
        <x:v>4875</x:v>
      </x:c>
      <x:c r="E41" s="24">
        <x:v>23</x:v>
      </x:c>
      <x:c r="F41" s="24">
        <x:v>765</x:v>
      </x:c>
      <x:c r="G41" s="25">
        <x:v>5760</x:v>
      </x:c>
      <x:c r="I41" s="31"/>
      <x:c r="J41" s="31"/>
      <x:c r="L41" s="31"/>
      <x:c r="M41" s="31"/>
    </x:row>
    <x:row r="42" spans="2:13" customHeight="1">
      <x:c r="B42" s="220"/>
      <x:c r="C42" s="73" t="s">
        <x:v>41</x:v>
      </x:c>
      <x:c r="D42" s="26">
        <x:v>6630</x:v>
      </x:c>
      <x:c r="E42" s="26">
        <x:v>27</x:v>
      </x:c>
      <x:c r="F42" s="26">
        <x:v>900</x:v>
      </x:c>
      <x:c r="G42" s="27">
        <x:v>7200</x:v>
      </x:c>
      <x:c r="I42" s="31"/>
      <x:c r="J42" s="31"/>
      <x:c r="L42" s="31"/>
      <x:c r="M42" s="31"/>
    </x:row>
    <x:row r="43" spans="1:16384" s="30" customFormat="1" customHeight="1">
      <x:c r="A43" s="31"/>
      <x:c r="B43" s="31"/>
      <x:c r="C43" s="31"/>
      <x:c r="D43" s="31"/>
      <x:c r="E43" s="31"/>
      <x:c r="F43" s="31"/>
      <x:c r="G43" s="31"/>
      <x:c r="H43" s="31"/>
      <x:c r="I43" s="31"/>
      <x:c r="J43" s="31"/>
      <x:c r="K43" s="31"/>
      <x:c r="L43" s="31"/>
      <x:c r="M43" s="31"/>
      <x:c r="N43" s="31"/>
      <x:c r="O43" s="31"/>
      <x:c r="P43" s="31"/>
      <x:c r="Q43" s="31"/>
      <x:c r="R43" s="31"/>
      <x:c r="S43" s="31"/>
      <x:c r="T43" s="31"/>
      <x:c r="U43" s="31"/>
      <x:c r="V43" s="31"/>
      <x:c r="W43" s="31"/>
      <x:c r="X43" s="31"/>
      <x:c r="Y43" s="31"/>
      <x:c r="Z43" s="31"/>
      <x:c r="AA43" s="31"/>
      <x:c r="AB43" s="31"/>
      <x:c r="AC43" s="31"/>
      <x:c r="AD43" s="31"/>
      <x:c r="AE43" s="31"/>
      <x:c r="AF43" s="31"/>
      <x:c r="AG43" s="31"/>
      <x:c r="AH43" s="31"/>
      <x:c r="AI43" s="31"/>
      <x:c r="AJ43" s="31"/>
      <x:c r="AK43" s="31"/>
      <x:c r="AL43" s="31"/>
      <x:c r="AM43" s="31"/>
      <x:c r="AN43" s="31"/>
      <x:c r="AO43" s="31"/>
      <x:c r="AP43" s="31"/>
      <x:c r="AQ43" s="31"/>
      <x:c r="AR43" s="31"/>
      <x:c r="AS43" s="31"/>
      <x:c r="AT43" s="31"/>
      <x:c r="AU43" s="31"/>
      <x:c r="AV43" s="31"/>
      <x:c r="AW43" s="31"/>
      <x:c r="AX43" s="31"/>
      <x:c r="AY43" s="31"/>
      <x:c r="AZ43" s="31"/>
      <x:c r="BA43" s="31"/>
      <x:c r="BB43" s="31"/>
      <x:c r="BC43" s="31"/>
      <x:c r="BD43" s="31"/>
      <x:c r="BE43" s="31"/>
      <x:c r="BF43" s="31"/>
      <x:c r="BG43" s="31"/>
      <x:c r="BH43" s="31"/>
      <x:c r="BI43" s="31"/>
      <x:c r="BJ43" s="31"/>
      <x:c r="BK43" s="31"/>
      <x:c r="BL43" s="31"/>
      <x:c r="BM43" s="31"/>
      <x:c r="BN43" s="31"/>
      <x:c r="BO43" s="31"/>
      <x:c r="BP43" s="31"/>
      <x:c r="BQ43" s="31"/>
      <x:c r="BR43" s="31"/>
      <x:c r="BS43" s="31"/>
      <x:c r="BT43" s="31"/>
      <x:c r="BU43" s="31"/>
      <x:c r="BV43" s="31"/>
      <x:c r="BW43" s="31"/>
      <x:c r="BX43" s="31"/>
      <x:c r="BY43" s="31"/>
      <x:c r="BZ43" s="31"/>
      <x:c r="CA43" s="31"/>
      <x:c r="CB43" s="31"/>
      <x:c r="CC43" s="31"/>
      <x:c r="CD43" s="31"/>
      <x:c r="CE43" s="31"/>
      <x:c r="CF43" s="31"/>
      <x:c r="CG43" s="31"/>
      <x:c r="CH43" s="31"/>
      <x:c r="CI43" s="31"/>
      <x:c r="CJ43" s="31"/>
      <x:c r="CK43" s="31"/>
      <x:c r="CL43" s="31"/>
      <x:c r="CM43" s="31"/>
      <x:c r="CN43" s="31"/>
      <x:c r="CO43" s="31"/>
      <x:c r="CP43" s="31"/>
      <x:c r="CQ43" s="31"/>
      <x:c r="CR43" s="31"/>
      <x:c r="CS43" s="31"/>
      <x:c r="CT43" s="31"/>
      <x:c r="CU43" s="31"/>
      <x:c r="CV43" s="31"/>
      <x:c r="CW43" s="31"/>
      <x:c r="CX43" s="31"/>
      <x:c r="CY43" s="31"/>
      <x:c r="CZ43" s="31"/>
      <x:c r="DA43" s="31"/>
      <x:c r="DB43" s="31"/>
      <x:c r="DC43" s="31"/>
      <x:c r="DD43" s="31"/>
      <x:c r="DE43" s="31"/>
      <x:c r="DF43" s="31"/>
      <x:c r="DG43" s="31"/>
      <x:c r="DH43" s="31"/>
      <x:c r="DI43" s="31"/>
      <x:c r="DJ43" s="31"/>
      <x:c r="DK43" s="31"/>
      <x:c r="DL43" s="31"/>
      <x:c r="DM43" s="31"/>
      <x:c r="DN43" s="31"/>
      <x:c r="DO43" s="31"/>
      <x:c r="DP43" s="31"/>
      <x:c r="DQ43" s="31"/>
      <x:c r="DR43" s="31"/>
      <x:c r="DS43" s="31"/>
      <x:c r="DT43" s="31"/>
      <x:c r="DU43" s="31"/>
      <x:c r="DV43" s="31"/>
      <x:c r="DW43" s="31"/>
      <x:c r="DX43" s="31"/>
      <x:c r="DY43" s="31"/>
      <x:c r="DZ43" s="31"/>
      <x:c r="EA43" s="31"/>
      <x:c r="EB43" s="31"/>
      <x:c r="EC43" s="31"/>
      <x:c r="ED43" s="31"/>
      <x:c r="EE43" s="31"/>
      <x:c r="EF43" s="31"/>
      <x:c r="EG43" s="31"/>
      <x:c r="EH43" s="31"/>
      <x:c r="EI43" s="31"/>
      <x:c r="EJ43" s="31"/>
      <x:c r="EK43" s="31"/>
      <x:c r="EL43" s="31"/>
      <x:c r="EM43" s="31"/>
      <x:c r="EN43" s="31"/>
      <x:c r="EO43" s="31"/>
      <x:c r="EP43" s="31"/>
      <x:c r="EQ43" s="31"/>
      <x:c r="ER43" s="31"/>
      <x:c r="ES43" s="31"/>
      <x:c r="ET43" s="31"/>
      <x:c r="EU43" s="31"/>
      <x:c r="EV43" s="31"/>
      <x:c r="EW43" s="31"/>
      <x:c r="EX43" s="31"/>
      <x:c r="EY43" s="31"/>
      <x:c r="EZ43" s="31"/>
      <x:c r="FA43" s="31"/>
      <x:c r="FB43" s="31"/>
      <x:c r="FC43" s="31"/>
      <x:c r="FD43" s="31"/>
      <x:c r="FE43" s="31"/>
      <x:c r="FF43" s="31"/>
      <x:c r="FG43" s="31"/>
      <x:c r="FH43" s="31"/>
      <x:c r="FI43" s="31"/>
      <x:c r="FJ43" s="31"/>
      <x:c r="FK43" s="31"/>
      <x:c r="FL43" s="31"/>
      <x:c r="FM43" s="31"/>
      <x:c r="FN43" s="31"/>
      <x:c r="FO43" s="31"/>
      <x:c r="FP43" s="31"/>
      <x:c r="FQ43" s="31"/>
      <x:c r="FR43" s="31"/>
      <x:c r="FS43" s="31"/>
      <x:c r="FT43" s="31"/>
      <x:c r="FU43" s="31"/>
      <x:c r="FV43" s="31"/>
      <x:c r="FW43" s="31"/>
      <x:c r="FX43" s="31"/>
      <x:c r="FY43" s="31"/>
      <x:c r="FZ43" s="31"/>
      <x:c r="GA43" s="31"/>
      <x:c r="GB43" s="31"/>
      <x:c r="GC43" s="31"/>
      <x:c r="GD43" s="31"/>
      <x:c r="GE43" s="31"/>
      <x:c r="GF43" s="31"/>
      <x:c r="GG43" s="31"/>
      <x:c r="GH43" s="31"/>
      <x:c r="GI43" s="31"/>
      <x:c r="GJ43" s="31"/>
      <x:c r="GK43" s="31"/>
      <x:c r="GL43" s="31"/>
      <x:c r="GM43" s="31"/>
      <x:c r="GN43" s="31"/>
      <x:c r="GO43" s="31"/>
      <x:c r="GP43" s="31"/>
      <x:c r="GQ43" s="31"/>
      <x:c r="GR43" s="31"/>
      <x:c r="GS43" s="31"/>
      <x:c r="GT43" s="31"/>
      <x:c r="GU43" s="31"/>
      <x:c r="GV43" s="31"/>
      <x:c r="GW43" s="31"/>
      <x:c r="GX43" s="31"/>
      <x:c r="GY43" s="31"/>
      <x:c r="GZ43" s="31"/>
      <x:c r="HA43" s="31"/>
      <x:c r="HB43" s="31"/>
      <x:c r="HC43" s="31"/>
      <x:c r="HD43" s="31"/>
      <x:c r="HE43" s="31"/>
      <x:c r="HF43" s="31"/>
      <x:c r="HG43" s="31"/>
      <x:c r="HH43" s="31"/>
      <x:c r="HI43" s="31"/>
      <x:c r="HJ43" s="31"/>
      <x:c r="HK43" s="31"/>
      <x:c r="HL43" s="31"/>
      <x:c r="HM43" s="31"/>
      <x:c r="HN43" s="31"/>
      <x:c r="HO43" s="31"/>
      <x:c r="HP43" s="31"/>
      <x:c r="HQ43" s="31"/>
      <x:c r="HR43" s="31"/>
      <x:c r="HS43" s="31"/>
      <x:c r="HT43" s="31"/>
      <x:c r="HU43" s="31"/>
      <x:c r="HV43" s="31"/>
      <x:c r="HW43" s="31"/>
      <x:c r="HX43" s="31"/>
      <x:c r="HY43" s="31"/>
      <x:c r="HZ43" s="31"/>
      <x:c r="IA43" s="31"/>
      <x:c r="IB43" s="31"/>
      <x:c r="IC43" s="31"/>
      <x:c r="ID43" s="31"/>
      <x:c r="IE43" s="31"/>
      <x:c r="IF43" s="31"/>
      <x:c r="IG43" s="31"/>
      <x:c r="IH43" s="31"/>
      <x:c r="II43" s="31"/>
      <x:c r="IJ43" s="31"/>
      <x:c r="IK43" s="31"/>
      <x:c r="IL43" s="31"/>
      <x:c r="IM43" s="31"/>
      <x:c r="IN43" s="31"/>
      <x:c r="IO43" s="31"/>
      <x:c r="IP43" s="31"/>
      <x:c r="IQ43" s="31"/>
      <x:c r="IR43" s="31"/>
      <x:c r="IS43" s="31"/>
      <x:c r="IT43" s="31"/>
      <x:c r="IU43" s="31"/>
      <x:c r="IV43" s="31"/>
      <x:c r="IW43" s="31"/>
      <x:c r="IX43" s="31"/>
      <x:c r="IY43" s="31"/>
      <x:c r="IZ43" s="31"/>
      <x:c r="JA43" s="31"/>
      <x:c r="JB43" s="31"/>
      <x:c r="JC43" s="31"/>
      <x:c r="JD43" s="31"/>
      <x:c r="JE43" s="31"/>
      <x:c r="JF43" s="31"/>
      <x:c r="JG43" s="31"/>
      <x:c r="JH43" s="31"/>
      <x:c r="JI43" s="31"/>
      <x:c r="JJ43" s="31"/>
      <x:c r="JK43" s="31"/>
      <x:c r="JL43" s="31"/>
      <x:c r="JM43" s="31"/>
      <x:c r="JN43" s="31"/>
      <x:c r="JO43" s="31"/>
      <x:c r="JP43" s="31"/>
      <x:c r="JQ43" s="31"/>
      <x:c r="JR43" s="31"/>
      <x:c r="JS43" s="31"/>
      <x:c r="JT43" s="31"/>
      <x:c r="JU43" s="31"/>
      <x:c r="JV43" s="31"/>
      <x:c r="JW43" s="31"/>
      <x:c r="JX43" s="31"/>
      <x:c r="JY43" s="31"/>
      <x:c r="JZ43" s="31"/>
      <x:c r="KA43" s="31"/>
      <x:c r="KB43" s="31"/>
      <x:c r="KC43" s="31"/>
      <x:c r="KD43" s="31"/>
      <x:c r="KE43" s="31"/>
      <x:c r="KF43" s="31"/>
      <x:c r="KG43" s="31"/>
      <x:c r="KH43" s="31"/>
      <x:c r="KI43" s="31"/>
      <x:c r="KJ43" s="31"/>
      <x:c r="KK43" s="31"/>
      <x:c r="KL43" s="31"/>
      <x:c r="KM43" s="31"/>
      <x:c r="KN43" s="31"/>
      <x:c r="KO43" s="31"/>
      <x:c r="KP43" s="31"/>
      <x:c r="KQ43" s="31"/>
      <x:c r="KR43" s="31"/>
      <x:c r="KS43" s="31"/>
      <x:c r="KT43" s="31"/>
      <x:c r="KU43" s="31"/>
      <x:c r="KV43" s="31"/>
      <x:c r="KW43" s="31"/>
      <x:c r="KX43" s="31"/>
      <x:c r="KY43" s="31"/>
      <x:c r="KZ43" s="31"/>
      <x:c r="LA43" s="31"/>
      <x:c r="LB43" s="31"/>
      <x:c r="LC43" s="31"/>
      <x:c r="LD43" s="31"/>
      <x:c r="LE43" s="31"/>
      <x:c r="LF43" s="31"/>
      <x:c r="LG43" s="31"/>
      <x:c r="LH43" s="31"/>
      <x:c r="LI43" s="31"/>
      <x:c r="LJ43" s="31"/>
      <x:c r="LK43" s="31"/>
      <x:c r="LL43" s="31"/>
      <x:c r="LM43" s="31"/>
      <x:c r="LN43" s="31"/>
      <x:c r="LO43" s="31"/>
      <x:c r="LP43" s="31"/>
      <x:c r="LQ43" s="31"/>
      <x:c r="LR43" s="31"/>
      <x:c r="LS43" s="31"/>
      <x:c r="LT43" s="31"/>
      <x:c r="LU43" s="31"/>
      <x:c r="LV43" s="31"/>
      <x:c r="LW43" s="31"/>
      <x:c r="LX43" s="31"/>
      <x:c r="LY43" s="31"/>
      <x:c r="LZ43" s="31"/>
      <x:c r="MA43" s="31"/>
      <x:c r="MB43" s="31"/>
      <x:c r="MC43" s="31"/>
      <x:c r="MD43" s="31"/>
      <x:c r="ME43" s="31"/>
      <x:c r="MF43" s="31"/>
      <x:c r="MG43" s="31"/>
      <x:c r="MH43" s="31"/>
      <x:c r="MI43" s="31"/>
      <x:c r="MJ43" s="31"/>
      <x:c r="MK43" s="31"/>
      <x:c r="ML43" s="31"/>
      <x:c r="MM43" s="31"/>
      <x:c r="MN43" s="31"/>
      <x:c r="MO43" s="31"/>
      <x:c r="MP43" s="31"/>
      <x:c r="MQ43" s="31"/>
      <x:c r="MR43" s="31"/>
      <x:c r="MS43" s="31"/>
      <x:c r="MT43" s="31"/>
      <x:c r="MU43" s="31"/>
      <x:c r="MV43" s="31"/>
      <x:c r="MW43" s="31"/>
      <x:c r="MX43" s="31"/>
      <x:c r="MY43" s="31"/>
      <x:c r="MZ43" s="31"/>
      <x:c r="NA43" s="31"/>
      <x:c r="NB43" s="31"/>
      <x:c r="NC43" s="31"/>
      <x:c r="ND43" s="31"/>
      <x:c r="NE43" s="31"/>
      <x:c r="NF43" s="31"/>
      <x:c r="NG43" s="31"/>
      <x:c r="NH43" s="31"/>
      <x:c r="NI43" s="31"/>
      <x:c r="NJ43" s="31"/>
      <x:c r="NK43" s="31"/>
      <x:c r="NL43" s="31"/>
      <x:c r="NM43" s="31"/>
      <x:c r="NN43" s="31"/>
      <x:c r="NO43" s="31"/>
      <x:c r="NP43" s="31"/>
      <x:c r="NQ43" s="31"/>
      <x:c r="NR43" s="31"/>
      <x:c r="NS43" s="31"/>
      <x:c r="NT43" s="31"/>
      <x:c r="NU43" s="31"/>
      <x:c r="NV43" s="31"/>
      <x:c r="NW43" s="31"/>
      <x:c r="NX43" s="31"/>
      <x:c r="NY43" s="31"/>
      <x:c r="NZ43" s="31"/>
      <x:c r="OA43" s="31"/>
      <x:c r="OB43" s="31"/>
      <x:c r="OC43" s="31"/>
      <x:c r="OD43" s="31"/>
      <x:c r="OE43" s="31"/>
      <x:c r="OF43" s="31"/>
      <x:c r="OG43" s="31"/>
      <x:c r="OH43" s="31"/>
      <x:c r="OI43" s="31"/>
      <x:c r="OJ43" s="31"/>
      <x:c r="OK43" s="31"/>
      <x:c r="OL43" s="31"/>
      <x:c r="OM43" s="31"/>
      <x:c r="ON43" s="31"/>
      <x:c r="OO43" s="31"/>
      <x:c r="OP43" s="31"/>
      <x:c r="OQ43" s="31"/>
      <x:c r="OR43" s="31"/>
      <x:c r="OS43" s="31"/>
      <x:c r="OT43" s="31"/>
      <x:c r="OU43" s="31"/>
      <x:c r="OV43" s="31"/>
      <x:c r="OW43" s="31"/>
      <x:c r="OX43" s="31"/>
      <x:c r="OY43" s="31"/>
      <x:c r="OZ43" s="31"/>
      <x:c r="PA43" s="31"/>
      <x:c r="PB43" s="31"/>
      <x:c r="PC43" s="31"/>
      <x:c r="PD43" s="31"/>
      <x:c r="PE43" s="31"/>
      <x:c r="PF43" s="31"/>
      <x:c r="PG43" s="31"/>
      <x:c r="PH43" s="31"/>
      <x:c r="PI43" s="31"/>
      <x:c r="PJ43" s="31"/>
      <x:c r="PK43" s="31"/>
      <x:c r="PL43" s="31"/>
      <x:c r="PM43" s="31"/>
      <x:c r="PN43" s="31"/>
      <x:c r="PO43" s="31"/>
      <x:c r="PP43" s="31"/>
      <x:c r="PQ43" s="31"/>
      <x:c r="PR43" s="31"/>
      <x:c r="PS43" s="31"/>
      <x:c r="PT43" s="31"/>
      <x:c r="PU43" s="31"/>
      <x:c r="PV43" s="31"/>
      <x:c r="PW43" s="31"/>
      <x:c r="PX43" s="31"/>
      <x:c r="PY43" s="31"/>
      <x:c r="PZ43" s="31"/>
      <x:c r="QA43" s="31"/>
      <x:c r="QB43" s="31"/>
      <x:c r="QC43" s="31"/>
      <x:c r="QD43" s="31"/>
      <x:c r="QE43" s="31"/>
      <x:c r="QF43" s="31"/>
      <x:c r="QG43" s="31"/>
      <x:c r="QH43" s="31"/>
      <x:c r="QI43" s="31"/>
      <x:c r="QJ43" s="31"/>
      <x:c r="QK43" s="31"/>
      <x:c r="QL43" s="31"/>
      <x:c r="QM43" s="31"/>
      <x:c r="QN43" s="31"/>
      <x:c r="QO43" s="31"/>
      <x:c r="QP43" s="31"/>
      <x:c r="QQ43" s="31"/>
      <x:c r="QR43" s="31"/>
      <x:c r="QS43" s="31"/>
      <x:c r="QT43" s="31"/>
      <x:c r="QU43" s="31"/>
      <x:c r="QV43" s="31"/>
      <x:c r="QW43" s="31"/>
      <x:c r="QX43" s="31"/>
      <x:c r="QY43" s="31"/>
      <x:c r="QZ43" s="31"/>
      <x:c r="RA43" s="31"/>
      <x:c r="RB43" s="31"/>
      <x:c r="RC43" s="31"/>
      <x:c r="RD43" s="31"/>
      <x:c r="RE43" s="31"/>
      <x:c r="RF43" s="31"/>
      <x:c r="RG43" s="31"/>
      <x:c r="RH43" s="31"/>
      <x:c r="RI43" s="31"/>
      <x:c r="RJ43" s="31"/>
      <x:c r="RK43" s="31"/>
      <x:c r="RL43" s="31"/>
      <x:c r="RM43" s="31"/>
      <x:c r="RN43" s="31"/>
      <x:c r="RO43" s="31"/>
      <x:c r="RP43" s="31"/>
      <x:c r="RQ43" s="31"/>
      <x:c r="RR43" s="31"/>
      <x:c r="RS43" s="31"/>
      <x:c r="RT43" s="31"/>
      <x:c r="RU43" s="31"/>
      <x:c r="RV43" s="31"/>
      <x:c r="RW43" s="31"/>
      <x:c r="RX43" s="31"/>
      <x:c r="RY43" s="31"/>
      <x:c r="RZ43" s="31"/>
      <x:c r="SA43" s="31"/>
      <x:c r="SB43" s="31"/>
      <x:c r="SC43" s="31"/>
      <x:c r="SD43" s="31"/>
      <x:c r="SE43" s="31"/>
      <x:c r="SF43" s="31"/>
      <x:c r="SG43" s="31"/>
      <x:c r="SH43" s="31"/>
      <x:c r="SI43" s="31"/>
      <x:c r="SJ43" s="31"/>
      <x:c r="SK43" s="31"/>
      <x:c r="SL43" s="31"/>
      <x:c r="SM43" s="31"/>
      <x:c r="SN43" s="31"/>
      <x:c r="SO43" s="31"/>
      <x:c r="SP43" s="31"/>
      <x:c r="SQ43" s="31"/>
      <x:c r="SR43" s="31"/>
      <x:c r="SS43" s="31"/>
      <x:c r="ST43" s="31"/>
      <x:c r="SU43" s="31"/>
      <x:c r="SV43" s="31"/>
      <x:c r="SW43" s="31"/>
      <x:c r="SX43" s="31"/>
      <x:c r="SY43" s="31"/>
      <x:c r="SZ43" s="31"/>
      <x:c r="TA43" s="31"/>
      <x:c r="TB43" s="31"/>
      <x:c r="TC43" s="31"/>
      <x:c r="TD43" s="31"/>
      <x:c r="TE43" s="31"/>
      <x:c r="TF43" s="31"/>
      <x:c r="TG43" s="31"/>
      <x:c r="TH43" s="31"/>
      <x:c r="TI43" s="31"/>
      <x:c r="TJ43" s="31"/>
      <x:c r="TK43" s="31"/>
      <x:c r="TL43" s="31"/>
      <x:c r="TM43" s="31"/>
      <x:c r="TN43" s="31"/>
      <x:c r="TO43" s="31"/>
      <x:c r="TP43" s="31"/>
      <x:c r="TQ43" s="31"/>
      <x:c r="TR43" s="31"/>
      <x:c r="TS43" s="31"/>
      <x:c r="TT43" s="31"/>
      <x:c r="TU43" s="31"/>
      <x:c r="TV43" s="31"/>
      <x:c r="TW43" s="31"/>
      <x:c r="TX43" s="31"/>
      <x:c r="TY43" s="31"/>
      <x:c r="TZ43" s="31"/>
      <x:c r="UA43" s="31"/>
      <x:c r="UB43" s="31"/>
      <x:c r="UC43" s="31"/>
      <x:c r="UD43" s="31"/>
      <x:c r="UE43" s="31"/>
      <x:c r="UF43" s="31"/>
      <x:c r="UG43" s="31"/>
      <x:c r="UH43" s="31"/>
      <x:c r="UI43" s="31"/>
      <x:c r="UJ43" s="31"/>
      <x:c r="UK43" s="31"/>
      <x:c r="UL43" s="31"/>
      <x:c r="UM43" s="31"/>
      <x:c r="UN43" s="31"/>
      <x:c r="UO43" s="31"/>
      <x:c r="UP43" s="31"/>
      <x:c r="UQ43" s="31"/>
      <x:c r="UR43" s="31"/>
      <x:c r="US43" s="31"/>
      <x:c r="UT43" s="31"/>
      <x:c r="UU43" s="31"/>
      <x:c r="UV43" s="31"/>
      <x:c r="UW43" s="31"/>
      <x:c r="UX43" s="31"/>
      <x:c r="UY43" s="31"/>
      <x:c r="UZ43" s="31"/>
      <x:c r="VA43" s="31"/>
      <x:c r="VB43" s="31"/>
      <x:c r="VC43" s="31"/>
      <x:c r="VD43" s="31"/>
      <x:c r="VE43" s="31"/>
      <x:c r="VF43" s="31"/>
      <x:c r="VG43" s="31"/>
      <x:c r="VH43" s="31"/>
      <x:c r="VI43" s="31"/>
      <x:c r="VJ43" s="31"/>
      <x:c r="VK43" s="31"/>
      <x:c r="VL43" s="31"/>
      <x:c r="VM43" s="31"/>
      <x:c r="VN43" s="31"/>
      <x:c r="VO43" s="31"/>
      <x:c r="VP43" s="31"/>
      <x:c r="VQ43" s="31"/>
      <x:c r="VR43" s="31"/>
      <x:c r="VS43" s="31"/>
      <x:c r="VT43" s="31"/>
      <x:c r="VU43" s="31"/>
      <x:c r="VV43" s="31"/>
      <x:c r="VW43" s="31"/>
      <x:c r="VX43" s="31"/>
      <x:c r="VY43" s="31"/>
      <x:c r="VZ43" s="31"/>
      <x:c r="WA43" s="31"/>
      <x:c r="WB43" s="31"/>
      <x:c r="WC43" s="31"/>
      <x:c r="WD43" s="31"/>
      <x:c r="WE43" s="31"/>
      <x:c r="WF43" s="31"/>
      <x:c r="WG43" s="31"/>
      <x:c r="WH43" s="31"/>
      <x:c r="WI43" s="31"/>
      <x:c r="WJ43" s="31"/>
      <x:c r="WK43" s="31"/>
      <x:c r="WL43" s="31"/>
      <x:c r="WM43" s="31"/>
      <x:c r="WN43" s="31"/>
      <x:c r="WO43" s="31"/>
      <x:c r="WP43" s="31"/>
      <x:c r="WQ43" s="31"/>
      <x:c r="WR43" s="31"/>
      <x:c r="WS43" s="31"/>
      <x:c r="WT43" s="31"/>
      <x:c r="WU43" s="31"/>
      <x:c r="WV43" s="31"/>
      <x:c r="WW43" s="31"/>
      <x:c r="WX43" s="31"/>
      <x:c r="WY43" s="31"/>
      <x:c r="WZ43" s="31"/>
      <x:c r="XA43" s="31"/>
      <x:c r="XB43" s="31"/>
      <x:c r="XC43" s="31"/>
      <x:c r="XD43" s="31"/>
      <x:c r="XE43" s="31"/>
      <x:c r="XF43" s="31"/>
      <x:c r="XG43" s="31"/>
      <x:c r="XH43" s="31"/>
      <x:c r="XI43" s="31"/>
      <x:c r="XJ43" s="31"/>
      <x:c r="XK43" s="31"/>
      <x:c r="XL43" s="31"/>
      <x:c r="XM43" s="31"/>
      <x:c r="XN43" s="31"/>
      <x:c r="XO43" s="31"/>
      <x:c r="XP43" s="31"/>
      <x:c r="XQ43" s="31"/>
      <x:c r="XR43" s="31"/>
      <x:c r="XS43" s="31"/>
      <x:c r="XT43" s="31"/>
      <x:c r="XU43" s="31"/>
      <x:c r="XV43" s="31"/>
      <x:c r="XW43" s="31"/>
      <x:c r="XX43" s="31"/>
      <x:c r="XY43" s="31"/>
      <x:c r="XZ43" s="31"/>
      <x:c r="YA43" s="31"/>
      <x:c r="YB43" s="31"/>
      <x:c r="YC43" s="31"/>
      <x:c r="YD43" s="31"/>
      <x:c r="YE43" s="31"/>
      <x:c r="YF43" s="31"/>
      <x:c r="YG43" s="31"/>
      <x:c r="YH43" s="31"/>
      <x:c r="YI43" s="31"/>
      <x:c r="YJ43" s="31"/>
      <x:c r="YK43" s="31"/>
      <x:c r="YL43" s="31"/>
      <x:c r="YM43" s="31"/>
      <x:c r="YN43" s="31"/>
      <x:c r="YO43" s="31"/>
      <x:c r="YP43" s="31"/>
      <x:c r="YQ43" s="31"/>
      <x:c r="YR43" s="31"/>
      <x:c r="YS43" s="31"/>
      <x:c r="YT43" s="31"/>
      <x:c r="YU43" s="31"/>
      <x:c r="YV43" s="31"/>
      <x:c r="YW43" s="31"/>
      <x:c r="YX43" s="31"/>
      <x:c r="YY43" s="31"/>
      <x:c r="YZ43" s="31"/>
      <x:c r="ZA43" s="31"/>
      <x:c r="ZB43" s="31"/>
      <x:c r="ZC43" s="31"/>
      <x:c r="ZD43" s="31"/>
      <x:c r="ZE43" s="31"/>
      <x:c r="ZF43" s="31"/>
      <x:c r="ZG43" s="31"/>
      <x:c r="ZH43" s="31"/>
      <x:c r="ZI43" s="31"/>
      <x:c r="ZJ43" s="31"/>
      <x:c r="ZK43" s="31"/>
      <x:c r="ZL43" s="31"/>
      <x:c r="ZM43" s="31"/>
      <x:c r="ZN43" s="31"/>
      <x:c r="ZO43" s="31"/>
      <x:c r="ZP43" s="31"/>
      <x:c r="ZQ43" s="31"/>
      <x:c r="ZR43" s="31"/>
      <x:c r="ZS43" s="31"/>
      <x:c r="ZT43" s="31"/>
      <x:c r="ZU43" s="31"/>
      <x:c r="ZV43" s="31"/>
      <x:c r="ZW43" s="31"/>
      <x:c r="ZX43" s="31"/>
      <x:c r="ZY43" s="31"/>
      <x:c r="ZZ43" s="31"/>
      <x:c r="AAA43" s="31"/>
      <x:c r="AAB43" s="31"/>
      <x:c r="AAC43" s="31"/>
      <x:c r="AAD43" s="31"/>
      <x:c r="AAE43" s="31"/>
      <x:c r="AAF43" s="31"/>
      <x:c r="AAG43" s="31"/>
      <x:c r="AAH43" s="31"/>
      <x:c r="AAI43" s="31"/>
      <x:c r="AAJ43" s="31"/>
      <x:c r="AAK43" s="31"/>
      <x:c r="AAL43" s="31"/>
      <x:c r="AAM43" s="31"/>
      <x:c r="AAN43" s="31"/>
      <x:c r="AAO43" s="31"/>
      <x:c r="AAP43" s="31"/>
      <x:c r="AAQ43" s="31"/>
      <x:c r="AAR43" s="31"/>
      <x:c r="AAS43" s="31"/>
      <x:c r="AAT43" s="31"/>
      <x:c r="AAU43" s="31"/>
      <x:c r="AAV43" s="31"/>
      <x:c r="AAW43" s="31"/>
      <x:c r="AAX43" s="31"/>
      <x:c r="AAY43" s="31"/>
      <x:c r="AAZ43" s="31"/>
      <x:c r="ABA43" s="31"/>
      <x:c r="ABB43" s="31"/>
      <x:c r="ABC43" s="31"/>
      <x:c r="ABD43" s="31"/>
      <x:c r="ABE43" s="31"/>
      <x:c r="ABF43" s="31"/>
      <x:c r="ABG43" s="31"/>
      <x:c r="ABH43" s="31"/>
      <x:c r="ABI43" s="31"/>
      <x:c r="ABJ43" s="31"/>
      <x:c r="ABK43" s="31"/>
      <x:c r="ABL43" s="31"/>
      <x:c r="ABM43" s="31"/>
      <x:c r="ABN43" s="31"/>
      <x:c r="ABO43" s="31"/>
      <x:c r="ABP43" s="31"/>
      <x:c r="ABQ43" s="31"/>
      <x:c r="ABR43" s="31"/>
      <x:c r="ABS43" s="31"/>
      <x:c r="ABT43" s="31"/>
      <x:c r="ABU43" s="31"/>
      <x:c r="ABV43" s="31"/>
      <x:c r="ABW43" s="31"/>
      <x:c r="ABX43" s="31"/>
      <x:c r="ABY43" s="31"/>
      <x:c r="ABZ43" s="31"/>
      <x:c r="ACA43" s="31"/>
      <x:c r="ACB43" s="31"/>
      <x:c r="ACC43" s="31"/>
      <x:c r="ACD43" s="31"/>
      <x:c r="ACE43" s="31"/>
      <x:c r="ACF43" s="31"/>
      <x:c r="ACG43" s="31"/>
      <x:c r="ACH43" s="31"/>
      <x:c r="ACI43" s="31"/>
      <x:c r="ACJ43" s="31"/>
      <x:c r="ACK43" s="31"/>
      <x:c r="ACL43" s="31"/>
      <x:c r="ACM43" s="31"/>
      <x:c r="ACN43" s="31"/>
      <x:c r="ACO43" s="31"/>
      <x:c r="ACP43" s="31"/>
      <x:c r="ACQ43" s="31"/>
      <x:c r="ACR43" s="31"/>
      <x:c r="ACS43" s="31"/>
      <x:c r="ACT43" s="31"/>
      <x:c r="ACU43" s="31"/>
      <x:c r="ACV43" s="31"/>
      <x:c r="ACW43" s="31"/>
      <x:c r="ACX43" s="31"/>
      <x:c r="ACY43" s="31"/>
      <x:c r="ACZ43" s="31"/>
      <x:c r="ADA43" s="31"/>
      <x:c r="ADB43" s="31"/>
      <x:c r="ADC43" s="31"/>
      <x:c r="ADD43" s="31"/>
      <x:c r="ADE43" s="31"/>
      <x:c r="ADF43" s="31"/>
      <x:c r="ADG43" s="31"/>
      <x:c r="ADH43" s="31"/>
      <x:c r="ADI43" s="31"/>
      <x:c r="ADJ43" s="31"/>
      <x:c r="ADK43" s="31"/>
      <x:c r="ADL43" s="31"/>
      <x:c r="ADM43" s="31"/>
      <x:c r="ADN43" s="31"/>
      <x:c r="ADO43" s="31"/>
      <x:c r="ADP43" s="31"/>
      <x:c r="ADQ43" s="31"/>
      <x:c r="ADR43" s="31"/>
      <x:c r="ADS43" s="31"/>
      <x:c r="ADT43" s="31"/>
      <x:c r="ADU43" s="31"/>
      <x:c r="ADV43" s="31"/>
      <x:c r="ADW43" s="31"/>
      <x:c r="ADX43" s="31"/>
      <x:c r="ADY43" s="31"/>
      <x:c r="ADZ43" s="31"/>
      <x:c r="AEA43" s="31"/>
      <x:c r="AEB43" s="31"/>
      <x:c r="AEC43" s="31"/>
      <x:c r="AED43" s="31"/>
      <x:c r="AEE43" s="31"/>
      <x:c r="AEF43" s="31"/>
      <x:c r="AEG43" s="31"/>
      <x:c r="AEH43" s="31"/>
      <x:c r="AEI43" s="31"/>
      <x:c r="AEJ43" s="31"/>
      <x:c r="AEK43" s="31"/>
      <x:c r="AEL43" s="31"/>
      <x:c r="AEM43" s="31"/>
      <x:c r="AEN43" s="31"/>
      <x:c r="AEO43" s="31"/>
      <x:c r="AEP43" s="31"/>
      <x:c r="AEQ43" s="31"/>
      <x:c r="AER43" s="31"/>
      <x:c r="AES43" s="31"/>
      <x:c r="AET43" s="31"/>
      <x:c r="AEU43" s="31"/>
      <x:c r="AEV43" s="31"/>
      <x:c r="AEW43" s="31"/>
      <x:c r="AEX43" s="31"/>
      <x:c r="AEY43" s="31"/>
      <x:c r="AEZ43" s="31"/>
      <x:c r="AFA43" s="31"/>
      <x:c r="AFB43" s="31"/>
      <x:c r="AFC43" s="31"/>
      <x:c r="AFD43" s="31"/>
      <x:c r="AFE43" s="31"/>
      <x:c r="AFF43" s="31"/>
      <x:c r="AFG43" s="31"/>
      <x:c r="AFH43" s="31"/>
      <x:c r="AFI43" s="31"/>
      <x:c r="AFJ43" s="31"/>
      <x:c r="AFK43" s="31"/>
      <x:c r="AFL43" s="31"/>
      <x:c r="AFM43" s="31"/>
      <x:c r="AFN43" s="31"/>
      <x:c r="AFO43" s="31"/>
      <x:c r="AFP43" s="31"/>
      <x:c r="AFQ43" s="31"/>
      <x:c r="AFR43" s="31"/>
      <x:c r="AFS43" s="31"/>
      <x:c r="AFT43" s="31"/>
      <x:c r="AFU43" s="31"/>
      <x:c r="AFV43" s="31"/>
      <x:c r="AFW43" s="31"/>
      <x:c r="AFX43" s="31"/>
      <x:c r="AFY43" s="31"/>
      <x:c r="AFZ43" s="31"/>
      <x:c r="AGA43" s="31"/>
      <x:c r="AGB43" s="31"/>
      <x:c r="AGC43" s="31"/>
      <x:c r="AGD43" s="31"/>
      <x:c r="AGE43" s="31"/>
      <x:c r="AGF43" s="31"/>
      <x:c r="AGG43" s="31"/>
      <x:c r="AGH43" s="31"/>
      <x:c r="AGI43" s="31"/>
      <x:c r="AGJ43" s="31"/>
      <x:c r="AGK43" s="31"/>
      <x:c r="AGL43" s="31"/>
      <x:c r="AGM43" s="31"/>
      <x:c r="AGN43" s="31"/>
      <x:c r="AGO43" s="31"/>
      <x:c r="AGP43" s="31"/>
      <x:c r="AGQ43" s="31"/>
      <x:c r="AGR43" s="31"/>
      <x:c r="AGS43" s="31"/>
      <x:c r="AGT43" s="31"/>
      <x:c r="AGU43" s="31"/>
      <x:c r="AGV43" s="31"/>
      <x:c r="AGW43" s="31"/>
      <x:c r="AGX43" s="31"/>
      <x:c r="AGY43" s="31"/>
      <x:c r="AGZ43" s="31"/>
      <x:c r="AHA43" s="31"/>
      <x:c r="AHB43" s="31"/>
      <x:c r="AHC43" s="31"/>
      <x:c r="AHD43" s="31"/>
      <x:c r="AHE43" s="31"/>
      <x:c r="AHF43" s="31"/>
      <x:c r="AHG43" s="31"/>
      <x:c r="AHH43" s="31"/>
      <x:c r="AHI43" s="31"/>
      <x:c r="AHJ43" s="31"/>
      <x:c r="AHK43" s="31"/>
      <x:c r="AHL43" s="31"/>
      <x:c r="AHM43" s="31"/>
      <x:c r="AHN43" s="31"/>
      <x:c r="AHO43" s="31"/>
      <x:c r="AHP43" s="31"/>
      <x:c r="AHQ43" s="31"/>
      <x:c r="AHR43" s="31"/>
      <x:c r="AHS43" s="31"/>
      <x:c r="AHT43" s="31"/>
      <x:c r="AHU43" s="31"/>
      <x:c r="AHV43" s="31"/>
      <x:c r="AHW43" s="31"/>
      <x:c r="AHX43" s="31"/>
      <x:c r="AHY43" s="31"/>
      <x:c r="AHZ43" s="31"/>
      <x:c r="AIA43" s="31"/>
      <x:c r="AIB43" s="31"/>
      <x:c r="AIC43" s="31"/>
      <x:c r="AID43" s="31"/>
      <x:c r="AIE43" s="31"/>
      <x:c r="AIF43" s="31"/>
      <x:c r="AIG43" s="31"/>
      <x:c r="AIH43" s="31"/>
      <x:c r="AII43" s="31"/>
      <x:c r="AIJ43" s="31"/>
      <x:c r="AIK43" s="31"/>
      <x:c r="AIL43" s="31"/>
      <x:c r="AIM43" s="31"/>
      <x:c r="AIN43" s="31"/>
      <x:c r="AIO43" s="31"/>
      <x:c r="AIP43" s="31"/>
      <x:c r="AIQ43" s="31"/>
      <x:c r="AIR43" s="31"/>
      <x:c r="AIS43" s="31"/>
      <x:c r="AIT43" s="31"/>
      <x:c r="AIU43" s="31"/>
      <x:c r="AIV43" s="31"/>
      <x:c r="AIW43" s="31"/>
      <x:c r="AIX43" s="31"/>
      <x:c r="AIY43" s="31"/>
      <x:c r="AIZ43" s="31"/>
      <x:c r="AJA43" s="31"/>
      <x:c r="AJB43" s="31"/>
      <x:c r="AJC43" s="31"/>
      <x:c r="AJD43" s="31"/>
      <x:c r="AJE43" s="31"/>
      <x:c r="AJF43" s="31"/>
      <x:c r="AJG43" s="31"/>
      <x:c r="AJH43" s="31"/>
      <x:c r="AJI43" s="31"/>
      <x:c r="AJJ43" s="31"/>
      <x:c r="AJK43" s="31"/>
      <x:c r="AJL43" s="31"/>
      <x:c r="AJM43" s="31"/>
      <x:c r="AJN43" s="31"/>
      <x:c r="AJO43" s="31"/>
      <x:c r="AJP43" s="31"/>
      <x:c r="AJQ43" s="31"/>
      <x:c r="AJR43" s="31"/>
      <x:c r="AJS43" s="31"/>
      <x:c r="AJT43" s="31"/>
      <x:c r="AJU43" s="31"/>
      <x:c r="AJV43" s="31"/>
      <x:c r="AJW43" s="31"/>
      <x:c r="AJX43" s="31"/>
      <x:c r="AJY43" s="31"/>
      <x:c r="AJZ43" s="31"/>
      <x:c r="AKA43" s="31"/>
      <x:c r="AKB43" s="31"/>
      <x:c r="AKC43" s="31"/>
      <x:c r="AKD43" s="31"/>
      <x:c r="AKE43" s="31"/>
      <x:c r="AKF43" s="31"/>
      <x:c r="AKG43" s="31"/>
      <x:c r="AKH43" s="31"/>
      <x:c r="AKI43" s="31"/>
      <x:c r="AKJ43" s="31"/>
      <x:c r="AKK43" s="31"/>
      <x:c r="AKL43" s="31"/>
      <x:c r="AKM43" s="31"/>
      <x:c r="AKN43" s="31"/>
      <x:c r="AKO43" s="31"/>
      <x:c r="AKP43" s="31"/>
      <x:c r="AKQ43" s="31"/>
      <x:c r="AKR43" s="31"/>
      <x:c r="AKS43" s="31"/>
      <x:c r="AKT43" s="31"/>
      <x:c r="AKU43" s="31"/>
      <x:c r="AKV43" s="31"/>
      <x:c r="AKW43" s="31"/>
      <x:c r="AKX43" s="31"/>
      <x:c r="AKY43" s="31"/>
      <x:c r="AKZ43" s="31"/>
      <x:c r="ALA43" s="31"/>
      <x:c r="ALB43" s="31"/>
      <x:c r="ALC43" s="31"/>
      <x:c r="ALD43" s="31"/>
      <x:c r="ALE43" s="31"/>
      <x:c r="ALF43" s="31"/>
      <x:c r="ALG43" s="31"/>
      <x:c r="ALH43" s="31"/>
      <x:c r="ALI43" s="31"/>
      <x:c r="ALJ43" s="31"/>
      <x:c r="ALK43" s="31"/>
      <x:c r="ALL43" s="31"/>
      <x:c r="ALM43" s="31"/>
      <x:c r="ALN43" s="31"/>
      <x:c r="ALO43" s="31"/>
      <x:c r="ALP43" s="31"/>
      <x:c r="ALQ43" s="31"/>
      <x:c r="ALR43" s="31"/>
      <x:c r="ALS43" s="31"/>
      <x:c r="ALT43" s="31"/>
      <x:c r="ALU43" s="31"/>
      <x:c r="ALV43" s="31"/>
      <x:c r="ALW43" s="31"/>
      <x:c r="ALX43" s="31"/>
      <x:c r="ALY43" s="31"/>
      <x:c r="ALZ43" s="31"/>
      <x:c r="AMA43" s="31"/>
      <x:c r="AMB43" s="31"/>
      <x:c r="AMC43" s="31"/>
      <x:c r="AMD43" s="31"/>
      <x:c r="AME43" s="31"/>
      <x:c r="AMF43" s="31"/>
      <x:c r="AMG43" s="31"/>
      <x:c r="AMH43" s="31"/>
      <x:c r="AMI43" s="31"/>
      <x:c r="AMJ43" s="31"/>
      <x:c r="AMK43" s="31"/>
      <x:c r="AML43" s="31"/>
      <x:c r="AMM43" s="31"/>
      <x:c r="AMN43" s="31"/>
      <x:c r="AMO43" s="31"/>
      <x:c r="AMP43" s="31"/>
      <x:c r="AMQ43" s="31"/>
      <x:c r="AMR43" s="31"/>
      <x:c r="AMS43" s="31"/>
      <x:c r="AMT43" s="31"/>
      <x:c r="AMU43" s="31"/>
      <x:c r="AMV43" s="31"/>
      <x:c r="AMW43" s="31"/>
      <x:c r="AMX43" s="31"/>
      <x:c r="AMY43" s="31"/>
      <x:c r="AMZ43" s="31"/>
      <x:c r="ANA43" s="31"/>
      <x:c r="ANB43" s="31"/>
      <x:c r="ANC43" s="31"/>
      <x:c r="AND43" s="31"/>
      <x:c r="ANE43" s="31"/>
      <x:c r="ANF43" s="31"/>
      <x:c r="ANG43" s="31"/>
      <x:c r="ANH43" s="31"/>
      <x:c r="ANI43" s="31"/>
      <x:c r="ANJ43" s="31"/>
      <x:c r="ANK43" s="31"/>
      <x:c r="ANL43" s="31"/>
      <x:c r="ANM43" s="31"/>
      <x:c r="ANN43" s="31"/>
      <x:c r="ANO43" s="31"/>
      <x:c r="ANP43" s="31"/>
      <x:c r="ANQ43" s="31"/>
      <x:c r="ANR43" s="31"/>
      <x:c r="ANS43" s="31"/>
      <x:c r="ANT43" s="31"/>
      <x:c r="ANU43" s="31"/>
      <x:c r="ANV43" s="31"/>
      <x:c r="ANW43" s="31"/>
      <x:c r="ANX43" s="31"/>
      <x:c r="ANY43" s="31"/>
      <x:c r="ANZ43" s="31"/>
      <x:c r="AOA43" s="31"/>
      <x:c r="AOB43" s="31"/>
      <x:c r="AOC43" s="31"/>
      <x:c r="AOD43" s="31"/>
      <x:c r="AOE43" s="31"/>
      <x:c r="AOF43" s="31"/>
      <x:c r="AOG43" s="31"/>
      <x:c r="AOH43" s="31"/>
      <x:c r="AOI43" s="31"/>
      <x:c r="AOJ43" s="31"/>
      <x:c r="AOK43" s="31"/>
      <x:c r="AOL43" s="31"/>
      <x:c r="AOM43" s="31"/>
      <x:c r="AON43" s="31"/>
      <x:c r="AOO43" s="31"/>
      <x:c r="AOP43" s="31"/>
      <x:c r="AOQ43" s="31"/>
      <x:c r="AOR43" s="31"/>
      <x:c r="AOS43" s="31"/>
      <x:c r="AOT43" s="31"/>
      <x:c r="AOU43" s="31"/>
      <x:c r="AOV43" s="31"/>
      <x:c r="AOW43" s="31"/>
      <x:c r="AOX43" s="31"/>
      <x:c r="AOY43" s="31"/>
      <x:c r="AOZ43" s="31"/>
      <x:c r="APA43" s="31"/>
      <x:c r="APB43" s="31"/>
      <x:c r="APC43" s="31"/>
      <x:c r="APD43" s="31"/>
      <x:c r="APE43" s="31"/>
      <x:c r="APF43" s="31"/>
      <x:c r="APG43" s="31"/>
      <x:c r="APH43" s="31"/>
      <x:c r="API43" s="31"/>
      <x:c r="APJ43" s="31"/>
      <x:c r="APK43" s="31"/>
      <x:c r="APL43" s="31"/>
      <x:c r="APM43" s="31"/>
      <x:c r="APN43" s="31"/>
      <x:c r="APO43" s="31"/>
      <x:c r="APP43" s="31"/>
      <x:c r="APQ43" s="31"/>
      <x:c r="APR43" s="31"/>
      <x:c r="APS43" s="31"/>
      <x:c r="APT43" s="31"/>
      <x:c r="APU43" s="31"/>
      <x:c r="APV43" s="31"/>
      <x:c r="APW43" s="31"/>
      <x:c r="APX43" s="31"/>
      <x:c r="APY43" s="31"/>
      <x:c r="APZ43" s="31"/>
      <x:c r="AQA43" s="31"/>
      <x:c r="AQB43" s="31"/>
      <x:c r="AQC43" s="31"/>
      <x:c r="AQD43" s="31"/>
      <x:c r="AQE43" s="31"/>
      <x:c r="AQF43" s="31"/>
      <x:c r="AQG43" s="31"/>
      <x:c r="AQH43" s="31"/>
      <x:c r="AQI43" s="31"/>
      <x:c r="AQJ43" s="31"/>
      <x:c r="AQK43" s="31"/>
      <x:c r="AQL43" s="31"/>
      <x:c r="AQM43" s="31"/>
      <x:c r="AQN43" s="31"/>
      <x:c r="AQO43" s="31"/>
      <x:c r="AQP43" s="31"/>
      <x:c r="AQQ43" s="31"/>
      <x:c r="AQR43" s="31"/>
      <x:c r="AQS43" s="31"/>
      <x:c r="AQT43" s="31"/>
      <x:c r="AQU43" s="31"/>
      <x:c r="AQV43" s="31"/>
      <x:c r="AQW43" s="31"/>
      <x:c r="AQX43" s="31"/>
      <x:c r="AQY43" s="31"/>
      <x:c r="AQZ43" s="31"/>
      <x:c r="ARA43" s="31"/>
      <x:c r="ARB43" s="31"/>
      <x:c r="ARC43" s="31"/>
      <x:c r="ARD43" s="31"/>
      <x:c r="ARE43" s="31"/>
      <x:c r="ARF43" s="31"/>
      <x:c r="ARG43" s="31"/>
      <x:c r="ARH43" s="31"/>
      <x:c r="ARI43" s="31"/>
      <x:c r="ARJ43" s="31"/>
      <x:c r="ARK43" s="31"/>
      <x:c r="ARL43" s="31"/>
      <x:c r="ARM43" s="31"/>
      <x:c r="ARN43" s="31"/>
      <x:c r="ARO43" s="31"/>
      <x:c r="ARP43" s="31"/>
      <x:c r="ARQ43" s="31"/>
      <x:c r="ARR43" s="31"/>
      <x:c r="ARS43" s="31"/>
      <x:c r="ART43" s="31"/>
      <x:c r="ARU43" s="31"/>
      <x:c r="ARV43" s="31"/>
      <x:c r="ARW43" s="31"/>
      <x:c r="ARX43" s="31"/>
      <x:c r="ARY43" s="31"/>
      <x:c r="ARZ43" s="31"/>
      <x:c r="ASA43" s="31"/>
      <x:c r="ASB43" s="31"/>
      <x:c r="ASC43" s="31"/>
      <x:c r="ASD43" s="31"/>
      <x:c r="ASE43" s="31"/>
      <x:c r="ASF43" s="31"/>
      <x:c r="ASG43" s="31"/>
      <x:c r="ASH43" s="31"/>
      <x:c r="ASI43" s="31"/>
      <x:c r="ASJ43" s="31"/>
      <x:c r="ASK43" s="31"/>
      <x:c r="ASL43" s="31"/>
      <x:c r="ASM43" s="31"/>
      <x:c r="ASN43" s="31"/>
      <x:c r="ASO43" s="31"/>
      <x:c r="ASP43" s="31"/>
      <x:c r="ASQ43" s="31"/>
      <x:c r="ASR43" s="31"/>
      <x:c r="ASS43" s="31"/>
      <x:c r="AST43" s="31"/>
      <x:c r="ASU43" s="31"/>
      <x:c r="ASV43" s="31"/>
      <x:c r="ASW43" s="31"/>
      <x:c r="ASX43" s="31"/>
      <x:c r="ASY43" s="31"/>
      <x:c r="ASZ43" s="31"/>
      <x:c r="ATA43" s="31"/>
      <x:c r="ATB43" s="31"/>
      <x:c r="ATC43" s="31"/>
      <x:c r="ATD43" s="31"/>
      <x:c r="ATE43" s="31"/>
      <x:c r="ATF43" s="31"/>
      <x:c r="ATG43" s="31"/>
      <x:c r="ATH43" s="31"/>
      <x:c r="ATI43" s="31"/>
      <x:c r="ATJ43" s="31"/>
      <x:c r="ATK43" s="31"/>
      <x:c r="ATL43" s="31"/>
      <x:c r="ATM43" s="31"/>
      <x:c r="ATN43" s="31"/>
      <x:c r="ATO43" s="31"/>
      <x:c r="ATP43" s="31"/>
      <x:c r="ATQ43" s="31"/>
      <x:c r="ATR43" s="31"/>
      <x:c r="ATS43" s="31"/>
      <x:c r="ATT43" s="31"/>
      <x:c r="ATU43" s="31"/>
      <x:c r="ATV43" s="31"/>
      <x:c r="ATW43" s="31"/>
      <x:c r="ATX43" s="31"/>
      <x:c r="ATY43" s="31"/>
      <x:c r="ATZ43" s="31"/>
      <x:c r="AUA43" s="31"/>
      <x:c r="AUB43" s="31"/>
      <x:c r="AUC43" s="31"/>
      <x:c r="AUD43" s="31"/>
      <x:c r="AUE43" s="31"/>
      <x:c r="AUF43" s="31"/>
      <x:c r="AUG43" s="31"/>
      <x:c r="AUH43" s="31"/>
      <x:c r="AUI43" s="31"/>
      <x:c r="AUJ43" s="31"/>
      <x:c r="AUK43" s="31"/>
      <x:c r="AUL43" s="31"/>
      <x:c r="AUM43" s="31"/>
      <x:c r="AUN43" s="31"/>
      <x:c r="AUO43" s="31"/>
      <x:c r="AUP43" s="31"/>
      <x:c r="AUQ43" s="31"/>
      <x:c r="AUR43" s="31"/>
      <x:c r="AUS43" s="31"/>
      <x:c r="AUT43" s="31"/>
      <x:c r="AUU43" s="31"/>
      <x:c r="AUV43" s="31"/>
      <x:c r="AUW43" s="31"/>
      <x:c r="AUX43" s="31"/>
      <x:c r="AUY43" s="31"/>
      <x:c r="AUZ43" s="31"/>
      <x:c r="AVA43" s="31"/>
      <x:c r="AVB43" s="31"/>
      <x:c r="AVC43" s="31"/>
      <x:c r="AVD43" s="31"/>
      <x:c r="AVE43" s="31"/>
      <x:c r="AVF43" s="31"/>
      <x:c r="AVG43" s="31"/>
      <x:c r="AVH43" s="31"/>
      <x:c r="AVI43" s="31"/>
      <x:c r="AVJ43" s="31"/>
      <x:c r="AVK43" s="31"/>
      <x:c r="AVL43" s="31"/>
      <x:c r="AVM43" s="31"/>
      <x:c r="AVN43" s="31"/>
      <x:c r="AVO43" s="31"/>
      <x:c r="AVP43" s="31"/>
      <x:c r="AVQ43" s="31"/>
      <x:c r="AVR43" s="31"/>
      <x:c r="AVS43" s="31"/>
      <x:c r="AVT43" s="31"/>
      <x:c r="AVU43" s="31"/>
      <x:c r="AVV43" s="31"/>
      <x:c r="AVW43" s="31"/>
      <x:c r="AVX43" s="31"/>
      <x:c r="AVY43" s="31"/>
      <x:c r="AVZ43" s="31"/>
      <x:c r="AWA43" s="31"/>
      <x:c r="AWB43" s="31"/>
      <x:c r="AWC43" s="31"/>
      <x:c r="AWD43" s="31"/>
      <x:c r="AWE43" s="31"/>
      <x:c r="AWF43" s="31"/>
      <x:c r="AWG43" s="31"/>
      <x:c r="AWH43" s="31"/>
      <x:c r="AWI43" s="31"/>
      <x:c r="AWJ43" s="31"/>
      <x:c r="AWK43" s="31"/>
      <x:c r="AWL43" s="31"/>
      <x:c r="AWM43" s="31"/>
      <x:c r="AWN43" s="31"/>
      <x:c r="AWO43" s="31"/>
      <x:c r="AWP43" s="31"/>
      <x:c r="AWQ43" s="31"/>
      <x:c r="AWR43" s="31"/>
      <x:c r="AWS43" s="31"/>
      <x:c r="AWT43" s="31"/>
      <x:c r="AWU43" s="31"/>
      <x:c r="AWV43" s="31"/>
      <x:c r="AWW43" s="31"/>
      <x:c r="AWX43" s="31"/>
      <x:c r="AWY43" s="31"/>
      <x:c r="AWZ43" s="31"/>
      <x:c r="AXA43" s="31"/>
      <x:c r="AXB43" s="31"/>
      <x:c r="AXC43" s="31"/>
      <x:c r="AXD43" s="31"/>
      <x:c r="AXE43" s="31"/>
      <x:c r="AXF43" s="31"/>
      <x:c r="AXG43" s="31"/>
      <x:c r="AXH43" s="31"/>
      <x:c r="AXI43" s="31"/>
      <x:c r="AXJ43" s="31"/>
      <x:c r="AXK43" s="31"/>
      <x:c r="AXL43" s="31"/>
      <x:c r="AXM43" s="31"/>
      <x:c r="AXN43" s="31"/>
      <x:c r="AXO43" s="31"/>
      <x:c r="AXP43" s="31"/>
      <x:c r="AXQ43" s="31"/>
      <x:c r="AXR43" s="31"/>
      <x:c r="AXS43" s="31"/>
      <x:c r="AXT43" s="31"/>
      <x:c r="AXU43" s="31"/>
      <x:c r="AXV43" s="31"/>
      <x:c r="AXW43" s="31"/>
      <x:c r="AXX43" s="31"/>
      <x:c r="AXY43" s="31"/>
      <x:c r="AXZ43" s="31"/>
      <x:c r="AYA43" s="31"/>
      <x:c r="AYB43" s="31"/>
      <x:c r="AYC43" s="31"/>
      <x:c r="AYD43" s="31"/>
      <x:c r="AYE43" s="31"/>
      <x:c r="AYF43" s="31"/>
      <x:c r="AYG43" s="31"/>
      <x:c r="AYH43" s="31"/>
      <x:c r="AYI43" s="31"/>
      <x:c r="AYJ43" s="31"/>
      <x:c r="AYK43" s="31"/>
      <x:c r="AYL43" s="31"/>
      <x:c r="AYM43" s="31"/>
      <x:c r="AYN43" s="31"/>
      <x:c r="AYO43" s="31"/>
      <x:c r="AYP43" s="31"/>
      <x:c r="AYQ43" s="31"/>
      <x:c r="AYR43" s="31"/>
      <x:c r="AYS43" s="31"/>
      <x:c r="AYT43" s="31"/>
      <x:c r="AYU43" s="31"/>
      <x:c r="AYV43" s="31"/>
      <x:c r="AYW43" s="31"/>
      <x:c r="AYX43" s="31"/>
      <x:c r="AYY43" s="31"/>
      <x:c r="AYZ43" s="31"/>
      <x:c r="AZA43" s="31"/>
      <x:c r="AZB43" s="31"/>
      <x:c r="AZC43" s="31"/>
      <x:c r="AZD43" s="31"/>
      <x:c r="AZE43" s="31"/>
      <x:c r="AZF43" s="31"/>
      <x:c r="AZG43" s="31"/>
      <x:c r="AZH43" s="31"/>
      <x:c r="AZI43" s="31"/>
      <x:c r="AZJ43" s="31"/>
      <x:c r="AZK43" s="31"/>
      <x:c r="AZL43" s="31"/>
      <x:c r="AZM43" s="31"/>
      <x:c r="AZN43" s="31"/>
      <x:c r="AZO43" s="31"/>
      <x:c r="AZP43" s="31"/>
      <x:c r="AZQ43" s="31"/>
      <x:c r="AZR43" s="31"/>
      <x:c r="AZS43" s="31"/>
      <x:c r="AZT43" s="31"/>
      <x:c r="AZU43" s="31"/>
      <x:c r="AZV43" s="31"/>
      <x:c r="AZW43" s="31"/>
      <x:c r="AZX43" s="31"/>
      <x:c r="AZY43" s="31"/>
      <x:c r="AZZ43" s="31"/>
      <x:c r="BAA43" s="31"/>
      <x:c r="BAB43" s="31"/>
      <x:c r="BAC43" s="31"/>
      <x:c r="BAD43" s="31"/>
      <x:c r="BAE43" s="31"/>
      <x:c r="BAF43" s="31"/>
      <x:c r="BAG43" s="31"/>
      <x:c r="BAH43" s="31"/>
      <x:c r="BAI43" s="31"/>
      <x:c r="BAJ43" s="31"/>
      <x:c r="BAK43" s="31"/>
      <x:c r="BAL43" s="31"/>
      <x:c r="BAM43" s="31"/>
      <x:c r="BAN43" s="31"/>
      <x:c r="BAO43" s="31"/>
      <x:c r="BAP43" s="31"/>
      <x:c r="BAQ43" s="31"/>
      <x:c r="BAR43" s="31"/>
      <x:c r="BAS43" s="31"/>
      <x:c r="BAT43" s="31"/>
      <x:c r="BAU43" s="31"/>
      <x:c r="BAV43" s="31"/>
      <x:c r="BAW43" s="31"/>
      <x:c r="BAX43" s="31"/>
      <x:c r="BAY43" s="31"/>
      <x:c r="BAZ43" s="31"/>
      <x:c r="BBA43" s="31"/>
      <x:c r="BBB43" s="31"/>
      <x:c r="BBC43" s="31"/>
      <x:c r="BBD43" s="31"/>
      <x:c r="BBE43" s="31"/>
      <x:c r="BBF43" s="31"/>
      <x:c r="BBG43" s="31"/>
      <x:c r="BBH43" s="31"/>
      <x:c r="BBI43" s="31"/>
      <x:c r="BBJ43" s="31"/>
      <x:c r="BBK43" s="31"/>
      <x:c r="BBL43" s="31"/>
      <x:c r="BBM43" s="31"/>
      <x:c r="BBN43" s="31"/>
      <x:c r="BBO43" s="31"/>
      <x:c r="BBP43" s="31"/>
      <x:c r="BBQ43" s="31"/>
      <x:c r="BBR43" s="31"/>
      <x:c r="BBS43" s="31"/>
      <x:c r="BBT43" s="31"/>
      <x:c r="BBU43" s="31"/>
      <x:c r="BBV43" s="31"/>
      <x:c r="BBW43" s="31"/>
      <x:c r="BBX43" s="31"/>
      <x:c r="BBY43" s="31"/>
      <x:c r="BBZ43" s="31"/>
      <x:c r="BCA43" s="31"/>
      <x:c r="BCB43" s="31"/>
      <x:c r="BCC43" s="31"/>
      <x:c r="BCD43" s="31"/>
      <x:c r="BCE43" s="31"/>
      <x:c r="BCF43" s="31"/>
      <x:c r="BCG43" s="31"/>
      <x:c r="BCH43" s="31"/>
      <x:c r="BCI43" s="31"/>
      <x:c r="BCJ43" s="31"/>
      <x:c r="BCK43" s="31"/>
      <x:c r="BCL43" s="31"/>
      <x:c r="BCM43" s="31"/>
      <x:c r="BCN43" s="31"/>
      <x:c r="BCO43" s="31"/>
      <x:c r="BCP43" s="31"/>
      <x:c r="BCQ43" s="31"/>
      <x:c r="BCR43" s="31"/>
      <x:c r="BCS43" s="31"/>
      <x:c r="BCT43" s="31"/>
      <x:c r="BCU43" s="31"/>
      <x:c r="BCV43" s="31"/>
      <x:c r="BCW43" s="31"/>
      <x:c r="BCX43" s="31"/>
      <x:c r="BCY43" s="31"/>
      <x:c r="BCZ43" s="31"/>
      <x:c r="BDA43" s="31"/>
      <x:c r="BDB43" s="31"/>
      <x:c r="BDC43" s="31"/>
      <x:c r="BDD43" s="31"/>
      <x:c r="BDE43" s="31"/>
      <x:c r="BDF43" s="31"/>
      <x:c r="BDG43" s="31"/>
      <x:c r="BDH43" s="31"/>
      <x:c r="BDI43" s="31"/>
      <x:c r="BDJ43" s="31"/>
      <x:c r="BDK43" s="31"/>
      <x:c r="BDL43" s="31"/>
      <x:c r="BDM43" s="31"/>
      <x:c r="BDN43" s="31"/>
      <x:c r="BDO43" s="31"/>
      <x:c r="BDP43" s="31"/>
      <x:c r="BDQ43" s="31"/>
      <x:c r="BDR43" s="31"/>
      <x:c r="BDS43" s="31"/>
      <x:c r="BDT43" s="31"/>
      <x:c r="BDU43" s="31"/>
      <x:c r="BDV43" s="31"/>
      <x:c r="BDW43" s="31"/>
      <x:c r="BDX43" s="31"/>
      <x:c r="BDY43" s="31"/>
      <x:c r="BDZ43" s="31"/>
      <x:c r="BEA43" s="31"/>
      <x:c r="BEB43" s="31"/>
      <x:c r="BEC43" s="31"/>
      <x:c r="BED43" s="31"/>
      <x:c r="BEE43" s="31"/>
      <x:c r="BEF43" s="31"/>
      <x:c r="BEG43" s="31"/>
      <x:c r="BEH43" s="31"/>
      <x:c r="BEI43" s="31"/>
      <x:c r="BEJ43" s="31"/>
      <x:c r="BEK43" s="31"/>
      <x:c r="BEL43" s="31"/>
      <x:c r="BEM43" s="31"/>
      <x:c r="BEN43" s="31"/>
      <x:c r="BEO43" s="31"/>
      <x:c r="BEP43" s="31"/>
      <x:c r="BEQ43" s="31"/>
      <x:c r="BER43" s="31"/>
      <x:c r="BES43" s="31"/>
      <x:c r="BET43" s="31"/>
      <x:c r="BEU43" s="31"/>
      <x:c r="BEV43" s="31"/>
      <x:c r="BEW43" s="31"/>
      <x:c r="BEX43" s="31"/>
      <x:c r="BEY43" s="31"/>
      <x:c r="BEZ43" s="31"/>
      <x:c r="BFA43" s="31"/>
      <x:c r="BFB43" s="31"/>
      <x:c r="BFC43" s="31"/>
      <x:c r="BFD43" s="31"/>
      <x:c r="BFE43" s="31"/>
      <x:c r="BFF43" s="31"/>
      <x:c r="BFG43" s="31"/>
      <x:c r="BFH43" s="31"/>
      <x:c r="BFI43" s="31"/>
      <x:c r="BFJ43" s="31"/>
      <x:c r="BFK43" s="31"/>
      <x:c r="BFL43" s="31"/>
      <x:c r="BFM43" s="31"/>
      <x:c r="BFN43" s="31"/>
      <x:c r="BFO43" s="31"/>
      <x:c r="BFP43" s="31"/>
      <x:c r="BFQ43" s="31"/>
      <x:c r="BFR43" s="31"/>
      <x:c r="BFS43" s="31"/>
      <x:c r="BFT43" s="31"/>
      <x:c r="BFU43" s="31"/>
      <x:c r="BFV43" s="31"/>
      <x:c r="BFW43" s="31"/>
      <x:c r="BFX43" s="31"/>
      <x:c r="BFY43" s="31"/>
      <x:c r="BFZ43" s="31"/>
      <x:c r="BGA43" s="31"/>
      <x:c r="BGB43" s="31"/>
      <x:c r="BGC43" s="31"/>
      <x:c r="BGD43" s="31"/>
      <x:c r="BGE43" s="31"/>
      <x:c r="BGF43" s="31"/>
      <x:c r="BGG43" s="31"/>
      <x:c r="BGH43" s="31"/>
      <x:c r="BGI43" s="31"/>
      <x:c r="BGJ43" s="31"/>
      <x:c r="BGK43" s="31"/>
      <x:c r="BGL43" s="31"/>
      <x:c r="BGM43" s="31"/>
      <x:c r="BGN43" s="31"/>
      <x:c r="BGO43" s="31"/>
      <x:c r="BGP43" s="31"/>
      <x:c r="BGQ43" s="31"/>
      <x:c r="BGR43" s="31"/>
      <x:c r="BGS43" s="31"/>
      <x:c r="BGT43" s="31"/>
      <x:c r="BGU43" s="31"/>
      <x:c r="BGV43" s="31"/>
      <x:c r="BGW43" s="31"/>
      <x:c r="BGX43" s="31"/>
      <x:c r="BGY43" s="31"/>
      <x:c r="BGZ43" s="31"/>
      <x:c r="BHA43" s="31"/>
      <x:c r="BHB43" s="31"/>
      <x:c r="BHC43" s="31"/>
      <x:c r="BHD43" s="31"/>
      <x:c r="BHE43" s="31"/>
      <x:c r="BHF43" s="31"/>
      <x:c r="BHG43" s="31"/>
      <x:c r="BHH43" s="31"/>
      <x:c r="BHI43" s="31"/>
      <x:c r="BHJ43" s="31"/>
      <x:c r="BHK43" s="31"/>
      <x:c r="BHL43" s="31"/>
      <x:c r="BHM43" s="31"/>
      <x:c r="BHN43" s="31"/>
      <x:c r="BHO43" s="31"/>
      <x:c r="BHP43" s="31"/>
      <x:c r="BHQ43" s="31"/>
      <x:c r="BHR43" s="31"/>
      <x:c r="BHS43" s="31"/>
      <x:c r="BHT43" s="31"/>
      <x:c r="BHU43" s="31"/>
      <x:c r="BHV43" s="31"/>
      <x:c r="BHW43" s="31"/>
      <x:c r="BHX43" s="31"/>
      <x:c r="BHY43" s="31"/>
      <x:c r="BHZ43" s="31"/>
      <x:c r="BIA43" s="31"/>
      <x:c r="BIB43" s="31"/>
      <x:c r="BIC43" s="31"/>
      <x:c r="BID43" s="31"/>
      <x:c r="BIE43" s="31"/>
      <x:c r="BIF43" s="31"/>
      <x:c r="BIG43" s="31"/>
      <x:c r="BIH43" s="31"/>
      <x:c r="BII43" s="31"/>
      <x:c r="BIJ43" s="31"/>
      <x:c r="BIK43" s="31"/>
      <x:c r="BIL43" s="31"/>
      <x:c r="BIM43" s="31"/>
      <x:c r="BIN43" s="31"/>
      <x:c r="BIO43" s="31"/>
      <x:c r="BIP43" s="31"/>
      <x:c r="BIQ43" s="31"/>
      <x:c r="BIR43" s="31"/>
      <x:c r="BIS43" s="31"/>
      <x:c r="BIT43" s="31"/>
      <x:c r="BIU43" s="31"/>
      <x:c r="BIV43" s="31"/>
      <x:c r="BIW43" s="31"/>
      <x:c r="BIX43" s="31"/>
      <x:c r="BIY43" s="31"/>
      <x:c r="BIZ43" s="31"/>
      <x:c r="BJA43" s="31"/>
      <x:c r="BJB43" s="31"/>
      <x:c r="BJC43" s="31"/>
      <x:c r="BJD43" s="31"/>
      <x:c r="BJE43" s="31"/>
      <x:c r="BJF43" s="31"/>
      <x:c r="BJG43" s="31"/>
      <x:c r="BJH43" s="31"/>
      <x:c r="BJI43" s="31"/>
      <x:c r="BJJ43" s="31"/>
      <x:c r="BJK43" s="31"/>
      <x:c r="BJL43" s="31"/>
      <x:c r="BJM43" s="31"/>
      <x:c r="BJN43" s="31"/>
      <x:c r="BJO43" s="31"/>
      <x:c r="BJP43" s="31"/>
      <x:c r="BJQ43" s="31"/>
      <x:c r="BJR43" s="31"/>
      <x:c r="BJS43" s="31"/>
      <x:c r="BJT43" s="31"/>
      <x:c r="BJU43" s="31"/>
      <x:c r="BJV43" s="31"/>
      <x:c r="BJW43" s="31"/>
      <x:c r="BJX43" s="31"/>
      <x:c r="BJY43" s="31"/>
      <x:c r="BJZ43" s="31"/>
      <x:c r="BKA43" s="31"/>
      <x:c r="BKB43" s="31"/>
      <x:c r="BKC43" s="31"/>
      <x:c r="BKD43" s="31"/>
      <x:c r="BKE43" s="31"/>
      <x:c r="BKF43" s="31"/>
      <x:c r="BKG43" s="31"/>
      <x:c r="BKH43" s="31"/>
      <x:c r="BKI43" s="31"/>
      <x:c r="BKJ43" s="31"/>
      <x:c r="BKK43" s="31"/>
      <x:c r="BKL43" s="31"/>
      <x:c r="BKM43" s="31"/>
      <x:c r="BKN43" s="31"/>
      <x:c r="BKO43" s="31"/>
      <x:c r="BKP43" s="31"/>
      <x:c r="BKQ43" s="31"/>
      <x:c r="BKR43" s="31"/>
      <x:c r="BKS43" s="31"/>
      <x:c r="BKT43" s="31"/>
      <x:c r="BKU43" s="31"/>
      <x:c r="BKV43" s="31"/>
      <x:c r="BKW43" s="31"/>
      <x:c r="BKX43" s="31"/>
      <x:c r="BKY43" s="31"/>
      <x:c r="BKZ43" s="31"/>
      <x:c r="BLA43" s="31"/>
      <x:c r="BLB43" s="31"/>
      <x:c r="BLC43" s="31"/>
      <x:c r="BLD43" s="31"/>
      <x:c r="BLE43" s="31"/>
      <x:c r="BLF43" s="31"/>
      <x:c r="BLG43" s="31"/>
      <x:c r="BLH43" s="31"/>
      <x:c r="BLI43" s="31"/>
      <x:c r="BLJ43" s="31"/>
      <x:c r="BLK43" s="31"/>
      <x:c r="BLL43" s="31"/>
      <x:c r="BLM43" s="31"/>
      <x:c r="BLN43" s="31"/>
      <x:c r="BLO43" s="31"/>
      <x:c r="BLP43" s="31"/>
      <x:c r="BLQ43" s="31"/>
      <x:c r="BLR43" s="31"/>
      <x:c r="BLS43" s="31"/>
      <x:c r="BLT43" s="31"/>
      <x:c r="BLU43" s="31"/>
      <x:c r="BLV43" s="31"/>
      <x:c r="BLW43" s="31"/>
      <x:c r="BLX43" s="31"/>
      <x:c r="BLY43" s="31"/>
      <x:c r="BLZ43" s="31"/>
      <x:c r="BMA43" s="31"/>
      <x:c r="BMB43" s="31"/>
      <x:c r="BMC43" s="31"/>
      <x:c r="BMD43" s="31"/>
      <x:c r="BME43" s="31"/>
      <x:c r="BMF43" s="31"/>
      <x:c r="BMG43" s="31"/>
      <x:c r="BMH43" s="31"/>
      <x:c r="BMI43" s="31"/>
      <x:c r="BMJ43" s="31"/>
      <x:c r="BMK43" s="31"/>
      <x:c r="BML43" s="31"/>
      <x:c r="BMM43" s="31"/>
      <x:c r="BMN43" s="31"/>
      <x:c r="BMO43" s="31"/>
      <x:c r="BMP43" s="31"/>
      <x:c r="BMQ43" s="31"/>
      <x:c r="BMR43" s="31"/>
      <x:c r="BMS43" s="31"/>
      <x:c r="BMT43" s="31"/>
      <x:c r="BMU43" s="31"/>
      <x:c r="BMV43" s="31"/>
      <x:c r="BMW43" s="31"/>
      <x:c r="BMX43" s="31"/>
      <x:c r="BMY43" s="31"/>
      <x:c r="BMZ43" s="31"/>
      <x:c r="BNA43" s="31"/>
      <x:c r="BNB43" s="31"/>
      <x:c r="BNC43" s="31"/>
      <x:c r="BND43" s="31"/>
      <x:c r="BNE43" s="31"/>
      <x:c r="BNF43" s="31"/>
      <x:c r="BNG43" s="31"/>
      <x:c r="BNH43" s="31"/>
      <x:c r="BNI43" s="31"/>
      <x:c r="BNJ43" s="31"/>
      <x:c r="BNK43" s="31"/>
      <x:c r="BNL43" s="31"/>
      <x:c r="BNM43" s="31"/>
      <x:c r="BNN43" s="31"/>
      <x:c r="BNO43" s="31"/>
      <x:c r="BNP43" s="31"/>
      <x:c r="BNQ43" s="31"/>
      <x:c r="BNR43" s="31"/>
      <x:c r="BNS43" s="31"/>
      <x:c r="BNT43" s="31"/>
      <x:c r="BNU43" s="31"/>
      <x:c r="BNV43" s="31"/>
      <x:c r="BNW43" s="31"/>
      <x:c r="BNX43" s="31"/>
      <x:c r="BNY43" s="31"/>
      <x:c r="BNZ43" s="31"/>
      <x:c r="BOA43" s="31"/>
      <x:c r="BOB43" s="31"/>
      <x:c r="BOC43" s="31"/>
      <x:c r="BOD43" s="31"/>
      <x:c r="BOE43" s="31"/>
      <x:c r="BOF43" s="31"/>
      <x:c r="BOG43" s="31"/>
      <x:c r="BOH43" s="31"/>
      <x:c r="BOI43" s="31"/>
      <x:c r="BOJ43" s="31"/>
      <x:c r="BOK43" s="31"/>
      <x:c r="BOL43" s="31"/>
      <x:c r="BOM43" s="31"/>
      <x:c r="BON43" s="31"/>
      <x:c r="BOO43" s="31"/>
      <x:c r="BOP43" s="31"/>
      <x:c r="BOQ43" s="31"/>
      <x:c r="BOR43" s="31"/>
      <x:c r="BOS43" s="31"/>
      <x:c r="BOT43" s="31"/>
      <x:c r="BOU43" s="31"/>
      <x:c r="BOV43" s="31"/>
      <x:c r="BOW43" s="31"/>
      <x:c r="BOX43" s="31"/>
      <x:c r="BOY43" s="31"/>
      <x:c r="BOZ43" s="31"/>
      <x:c r="BPA43" s="31"/>
      <x:c r="BPB43" s="31"/>
      <x:c r="BPC43" s="31"/>
      <x:c r="BPD43" s="31"/>
      <x:c r="BPE43" s="31"/>
      <x:c r="BPF43" s="31"/>
      <x:c r="BPG43" s="31"/>
      <x:c r="BPH43" s="31"/>
      <x:c r="BPI43" s="31"/>
      <x:c r="BPJ43" s="31"/>
      <x:c r="BPK43" s="31"/>
      <x:c r="BPL43" s="31"/>
      <x:c r="BPM43" s="31"/>
      <x:c r="BPN43" s="31"/>
      <x:c r="BPO43" s="31"/>
      <x:c r="BPP43" s="31"/>
      <x:c r="BPQ43" s="31"/>
      <x:c r="BPR43" s="31"/>
      <x:c r="BPS43" s="31"/>
      <x:c r="BPT43" s="31"/>
      <x:c r="BPU43" s="31"/>
      <x:c r="BPV43" s="31"/>
      <x:c r="BPW43" s="31"/>
      <x:c r="BPX43" s="31"/>
      <x:c r="BPY43" s="31"/>
      <x:c r="BPZ43" s="31"/>
      <x:c r="BQA43" s="31"/>
      <x:c r="BQB43" s="31"/>
      <x:c r="BQC43" s="31"/>
      <x:c r="BQD43" s="31"/>
      <x:c r="BQE43" s="31"/>
      <x:c r="BQF43" s="31"/>
      <x:c r="BQG43" s="31"/>
      <x:c r="BQH43" s="31"/>
      <x:c r="BQI43" s="31"/>
      <x:c r="BQJ43" s="31"/>
      <x:c r="BQK43" s="31"/>
      <x:c r="BQL43" s="31"/>
      <x:c r="BQM43" s="31"/>
      <x:c r="BQN43" s="31"/>
      <x:c r="BQO43" s="31"/>
      <x:c r="BQP43" s="31"/>
      <x:c r="BQQ43" s="31"/>
      <x:c r="BQR43" s="31"/>
      <x:c r="BQS43" s="31"/>
      <x:c r="BQT43" s="31"/>
      <x:c r="BQU43" s="31"/>
      <x:c r="BQV43" s="31"/>
      <x:c r="BQW43" s="31"/>
      <x:c r="BQX43" s="31"/>
      <x:c r="BQY43" s="31"/>
      <x:c r="BQZ43" s="31"/>
      <x:c r="BRA43" s="31"/>
      <x:c r="BRB43" s="31"/>
      <x:c r="BRC43" s="31"/>
      <x:c r="BRD43" s="31"/>
      <x:c r="BRE43" s="31"/>
      <x:c r="BRF43" s="31"/>
      <x:c r="BRG43" s="31"/>
      <x:c r="BRH43" s="31"/>
      <x:c r="BRI43" s="31"/>
      <x:c r="BRJ43" s="31"/>
      <x:c r="BRK43" s="31"/>
      <x:c r="BRL43" s="31"/>
      <x:c r="BRM43" s="31"/>
      <x:c r="BRN43" s="31"/>
      <x:c r="BRO43" s="31"/>
      <x:c r="BRP43" s="31"/>
      <x:c r="BRQ43" s="31"/>
      <x:c r="BRR43" s="31"/>
      <x:c r="BRS43" s="31"/>
      <x:c r="BRT43" s="31"/>
      <x:c r="BRU43" s="31"/>
      <x:c r="BRV43" s="31"/>
      <x:c r="BRW43" s="31"/>
      <x:c r="BRX43" s="31"/>
      <x:c r="BRY43" s="31"/>
      <x:c r="BRZ43" s="31"/>
      <x:c r="BSA43" s="31"/>
      <x:c r="BSB43" s="31"/>
      <x:c r="BSC43" s="31"/>
      <x:c r="BSD43" s="31"/>
      <x:c r="BSE43" s="31"/>
      <x:c r="BSF43" s="31"/>
      <x:c r="BSG43" s="31"/>
      <x:c r="BSH43" s="31"/>
      <x:c r="BSI43" s="31"/>
      <x:c r="BSJ43" s="31"/>
      <x:c r="BSK43" s="31"/>
      <x:c r="BSL43" s="31"/>
      <x:c r="BSM43" s="31"/>
      <x:c r="BSN43" s="31"/>
      <x:c r="BSO43" s="31"/>
      <x:c r="BSP43" s="31"/>
      <x:c r="BSQ43" s="31"/>
      <x:c r="BSR43" s="31"/>
      <x:c r="BSS43" s="31"/>
      <x:c r="BST43" s="31"/>
      <x:c r="BSU43" s="31"/>
      <x:c r="BSV43" s="31"/>
      <x:c r="BSW43" s="31"/>
      <x:c r="BSX43" s="31"/>
      <x:c r="BSY43" s="31"/>
      <x:c r="BSZ43" s="31"/>
      <x:c r="BTA43" s="31"/>
      <x:c r="BTB43" s="31"/>
      <x:c r="BTC43" s="31"/>
      <x:c r="BTD43" s="31"/>
      <x:c r="BTE43" s="31"/>
      <x:c r="BTF43" s="31"/>
      <x:c r="BTG43" s="31"/>
      <x:c r="BTH43" s="31"/>
      <x:c r="BTI43" s="31"/>
      <x:c r="BTJ43" s="31"/>
      <x:c r="BTK43" s="31"/>
      <x:c r="BTL43" s="31"/>
      <x:c r="BTM43" s="31"/>
      <x:c r="BTN43" s="31"/>
      <x:c r="BTO43" s="31"/>
      <x:c r="BTP43" s="31"/>
      <x:c r="BTQ43" s="31"/>
      <x:c r="BTR43" s="31"/>
      <x:c r="BTS43" s="31"/>
      <x:c r="BTT43" s="31"/>
      <x:c r="BTU43" s="31"/>
      <x:c r="BTV43" s="31"/>
      <x:c r="BTW43" s="31"/>
      <x:c r="BTX43" s="31"/>
      <x:c r="BTY43" s="31"/>
      <x:c r="BTZ43" s="31"/>
      <x:c r="BUA43" s="31"/>
      <x:c r="BUB43" s="31"/>
      <x:c r="BUC43" s="31"/>
      <x:c r="BUD43" s="31"/>
      <x:c r="BUE43" s="31"/>
      <x:c r="BUF43" s="31"/>
      <x:c r="BUG43" s="31"/>
      <x:c r="BUH43" s="31"/>
      <x:c r="BUI43" s="31"/>
      <x:c r="BUJ43" s="31"/>
      <x:c r="BUK43" s="31"/>
      <x:c r="BUL43" s="31"/>
      <x:c r="BUM43" s="31"/>
      <x:c r="BUN43" s="31"/>
      <x:c r="BUO43" s="31"/>
      <x:c r="BUP43" s="31"/>
      <x:c r="BUQ43" s="31"/>
      <x:c r="BUR43" s="31"/>
      <x:c r="BUS43" s="31"/>
      <x:c r="BUT43" s="31"/>
      <x:c r="BUU43" s="31"/>
      <x:c r="BUV43" s="31"/>
      <x:c r="BUW43" s="31"/>
      <x:c r="BUX43" s="31"/>
      <x:c r="BUY43" s="31"/>
      <x:c r="BUZ43" s="31"/>
      <x:c r="BVA43" s="31"/>
      <x:c r="BVB43" s="31"/>
      <x:c r="BVC43" s="31"/>
      <x:c r="BVD43" s="31"/>
      <x:c r="BVE43" s="31"/>
      <x:c r="BVF43" s="31"/>
      <x:c r="BVG43" s="31"/>
      <x:c r="BVH43" s="31"/>
      <x:c r="BVI43" s="31"/>
      <x:c r="BVJ43" s="31"/>
      <x:c r="BVK43" s="31"/>
      <x:c r="BVL43" s="31"/>
      <x:c r="BVM43" s="31"/>
      <x:c r="BVN43" s="31"/>
      <x:c r="BVO43" s="31"/>
      <x:c r="BVP43" s="31"/>
      <x:c r="BVQ43" s="31"/>
      <x:c r="BVR43" s="31"/>
      <x:c r="BVS43" s="31"/>
      <x:c r="BVT43" s="31"/>
      <x:c r="BVU43" s="31"/>
      <x:c r="BVV43" s="31"/>
      <x:c r="BVW43" s="31"/>
      <x:c r="BVX43" s="31"/>
      <x:c r="BVY43" s="31"/>
      <x:c r="BVZ43" s="31"/>
      <x:c r="BWA43" s="31"/>
      <x:c r="BWB43" s="31"/>
      <x:c r="BWC43" s="31"/>
      <x:c r="BWD43" s="31"/>
      <x:c r="BWE43" s="31"/>
      <x:c r="BWF43" s="31"/>
      <x:c r="BWG43" s="31"/>
      <x:c r="BWH43" s="31"/>
      <x:c r="BWI43" s="31"/>
      <x:c r="BWJ43" s="31"/>
      <x:c r="BWK43" s="31"/>
      <x:c r="BWL43" s="31"/>
      <x:c r="BWM43" s="31"/>
      <x:c r="BWN43" s="31"/>
      <x:c r="BWO43" s="31"/>
      <x:c r="BWP43" s="31"/>
      <x:c r="BWQ43" s="31"/>
      <x:c r="BWR43" s="31"/>
      <x:c r="BWS43" s="31"/>
      <x:c r="BWT43" s="31"/>
      <x:c r="BWU43" s="31"/>
      <x:c r="BWV43" s="31"/>
      <x:c r="BWW43" s="31"/>
      <x:c r="BWX43" s="31"/>
      <x:c r="BWY43" s="31"/>
      <x:c r="BWZ43" s="31"/>
      <x:c r="BXA43" s="31"/>
      <x:c r="BXB43" s="31"/>
      <x:c r="BXC43" s="31"/>
      <x:c r="BXD43" s="31"/>
      <x:c r="BXE43" s="31"/>
      <x:c r="BXF43" s="31"/>
      <x:c r="BXG43" s="31"/>
      <x:c r="BXH43" s="31"/>
      <x:c r="BXI43" s="31"/>
      <x:c r="BXJ43" s="31"/>
      <x:c r="BXK43" s="31"/>
      <x:c r="BXL43" s="31"/>
      <x:c r="BXM43" s="31"/>
      <x:c r="BXN43" s="31"/>
      <x:c r="BXO43" s="31"/>
      <x:c r="BXP43" s="31"/>
      <x:c r="BXQ43" s="31"/>
      <x:c r="BXR43" s="31"/>
      <x:c r="BXS43" s="31"/>
      <x:c r="BXT43" s="31"/>
      <x:c r="BXU43" s="31"/>
      <x:c r="BXV43" s="31"/>
      <x:c r="BXW43" s="31"/>
      <x:c r="BXX43" s="31"/>
      <x:c r="BXY43" s="31"/>
      <x:c r="BXZ43" s="31"/>
      <x:c r="BYA43" s="31"/>
      <x:c r="BYB43" s="31"/>
      <x:c r="BYC43" s="31"/>
      <x:c r="BYD43" s="31"/>
      <x:c r="BYE43" s="31"/>
      <x:c r="BYF43" s="31"/>
      <x:c r="BYG43" s="31"/>
      <x:c r="BYH43" s="31"/>
      <x:c r="BYI43" s="31"/>
      <x:c r="BYJ43" s="31"/>
      <x:c r="BYK43" s="31"/>
      <x:c r="BYL43" s="31"/>
      <x:c r="BYM43" s="31"/>
      <x:c r="BYN43" s="31"/>
      <x:c r="BYO43" s="31"/>
      <x:c r="BYP43" s="31"/>
      <x:c r="BYQ43" s="31"/>
      <x:c r="BYR43" s="31"/>
      <x:c r="BYS43" s="31"/>
      <x:c r="BYT43" s="31"/>
      <x:c r="BYU43" s="31"/>
      <x:c r="BYV43" s="31"/>
      <x:c r="BYW43" s="31"/>
      <x:c r="BYX43" s="31"/>
      <x:c r="BYY43" s="31"/>
      <x:c r="BYZ43" s="31"/>
      <x:c r="BZA43" s="31"/>
      <x:c r="BZB43" s="31"/>
      <x:c r="BZC43" s="31"/>
      <x:c r="BZD43" s="31"/>
      <x:c r="BZE43" s="31"/>
      <x:c r="BZF43" s="31"/>
      <x:c r="BZG43" s="31"/>
      <x:c r="BZH43" s="31"/>
      <x:c r="BZI43" s="31"/>
      <x:c r="BZJ43" s="31"/>
      <x:c r="BZK43" s="31"/>
      <x:c r="BZL43" s="31"/>
      <x:c r="BZM43" s="31"/>
      <x:c r="BZN43" s="31"/>
      <x:c r="BZO43" s="31"/>
      <x:c r="BZP43" s="31"/>
      <x:c r="BZQ43" s="31"/>
      <x:c r="BZR43" s="31"/>
      <x:c r="BZS43" s="31"/>
      <x:c r="BZT43" s="31"/>
      <x:c r="BZU43" s="31"/>
      <x:c r="BZV43" s="31"/>
      <x:c r="BZW43" s="31"/>
      <x:c r="BZX43" s="31"/>
      <x:c r="BZY43" s="31"/>
      <x:c r="BZZ43" s="31"/>
      <x:c r="CAA43" s="31"/>
      <x:c r="CAB43" s="31"/>
      <x:c r="CAC43" s="31"/>
      <x:c r="CAD43" s="31"/>
      <x:c r="CAE43" s="31"/>
      <x:c r="CAF43" s="31"/>
      <x:c r="CAG43" s="31"/>
      <x:c r="CAH43" s="31"/>
      <x:c r="CAI43" s="31"/>
      <x:c r="CAJ43" s="31"/>
      <x:c r="CAK43" s="31"/>
      <x:c r="CAL43" s="31"/>
      <x:c r="CAM43" s="31"/>
      <x:c r="CAN43" s="31"/>
      <x:c r="CAO43" s="31"/>
      <x:c r="CAP43" s="31"/>
      <x:c r="CAQ43" s="31"/>
      <x:c r="CAR43" s="31"/>
      <x:c r="CAS43" s="31"/>
      <x:c r="CAT43" s="31"/>
      <x:c r="CAU43" s="31"/>
      <x:c r="CAV43" s="31"/>
      <x:c r="CAW43" s="31"/>
      <x:c r="CAX43" s="31"/>
      <x:c r="CAY43" s="31"/>
      <x:c r="CAZ43" s="31"/>
      <x:c r="CBA43" s="31"/>
      <x:c r="CBB43" s="31"/>
      <x:c r="CBC43" s="31"/>
      <x:c r="CBD43" s="31"/>
      <x:c r="CBE43" s="31"/>
      <x:c r="CBF43" s="31"/>
      <x:c r="CBG43" s="31"/>
      <x:c r="CBH43" s="31"/>
      <x:c r="CBI43" s="31"/>
      <x:c r="CBJ43" s="31"/>
      <x:c r="CBK43" s="31"/>
      <x:c r="CBL43" s="31"/>
      <x:c r="CBM43" s="31"/>
      <x:c r="CBN43" s="31"/>
      <x:c r="CBO43" s="31"/>
      <x:c r="CBP43" s="31"/>
      <x:c r="CBQ43" s="31"/>
      <x:c r="CBR43" s="31"/>
      <x:c r="CBS43" s="31"/>
      <x:c r="CBT43" s="31"/>
      <x:c r="CBU43" s="31"/>
      <x:c r="CBV43" s="31"/>
      <x:c r="CBW43" s="31"/>
      <x:c r="CBX43" s="31"/>
      <x:c r="CBY43" s="31"/>
      <x:c r="CBZ43" s="31"/>
      <x:c r="CCA43" s="31"/>
      <x:c r="CCB43" s="31"/>
      <x:c r="CCC43" s="31"/>
      <x:c r="CCD43" s="31"/>
      <x:c r="CCE43" s="31"/>
      <x:c r="CCF43" s="31"/>
      <x:c r="CCG43" s="31"/>
      <x:c r="CCH43" s="31"/>
      <x:c r="CCI43" s="31"/>
      <x:c r="CCJ43" s="31"/>
      <x:c r="CCK43" s="31"/>
      <x:c r="CCL43" s="31"/>
      <x:c r="CCM43" s="31"/>
      <x:c r="CCN43" s="31"/>
      <x:c r="CCO43" s="31"/>
      <x:c r="CCP43" s="31"/>
      <x:c r="CCQ43" s="31"/>
      <x:c r="CCR43" s="31"/>
      <x:c r="CCS43" s="31"/>
      <x:c r="CCT43" s="31"/>
      <x:c r="CCU43" s="31"/>
      <x:c r="CCV43" s="31"/>
      <x:c r="CCW43" s="31"/>
      <x:c r="CCX43" s="31"/>
      <x:c r="CCY43" s="31"/>
      <x:c r="CCZ43" s="31"/>
      <x:c r="CDA43" s="31"/>
      <x:c r="CDB43" s="31"/>
      <x:c r="CDC43" s="31"/>
      <x:c r="CDD43" s="31"/>
      <x:c r="CDE43" s="31"/>
      <x:c r="CDF43" s="31"/>
      <x:c r="CDG43" s="31"/>
      <x:c r="CDH43" s="31"/>
      <x:c r="CDI43" s="31"/>
      <x:c r="CDJ43" s="31"/>
      <x:c r="CDK43" s="31"/>
      <x:c r="CDL43" s="31"/>
      <x:c r="CDM43" s="31"/>
      <x:c r="CDN43" s="31"/>
      <x:c r="CDO43" s="31"/>
      <x:c r="CDP43" s="31"/>
      <x:c r="CDQ43" s="31"/>
      <x:c r="CDR43" s="31"/>
      <x:c r="CDS43" s="31"/>
      <x:c r="CDT43" s="31"/>
      <x:c r="CDU43" s="31"/>
      <x:c r="CDV43" s="31"/>
      <x:c r="CDW43" s="31"/>
      <x:c r="CDX43" s="31"/>
      <x:c r="CDY43" s="31"/>
      <x:c r="CDZ43" s="31"/>
      <x:c r="CEA43" s="31"/>
      <x:c r="CEB43" s="31"/>
      <x:c r="CEC43" s="31"/>
      <x:c r="CED43" s="31"/>
      <x:c r="CEE43" s="31"/>
      <x:c r="CEF43" s="31"/>
      <x:c r="CEG43" s="31"/>
      <x:c r="CEH43" s="31"/>
      <x:c r="CEI43" s="31"/>
      <x:c r="CEJ43" s="31"/>
      <x:c r="CEK43" s="31"/>
      <x:c r="CEL43" s="31"/>
      <x:c r="CEM43" s="31"/>
      <x:c r="CEN43" s="31"/>
      <x:c r="CEO43" s="31"/>
      <x:c r="CEP43" s="31"/>
      <x:c r="CEQ43" s="31"/>
      <x:c r="CER43" s="31"/>
      <x:c r="CES43" s="31"/>
      <x:c r="CET43" s="31"/>
      <x:c r="CEU43" s="31"/>
      <x:c r="CEV43" s="31"/>
      <x:c r="CEW43" s="31"/>
      <x:c r="CEX43" s="31"/>
      <x:c r="CEY43" s="31"/>
      <x:c r="CEZ43" s="31"/>
      <x:c r="CFA43" s="31"/>
      <x:c r="CFB43" s="31"/>
      <x:c r="CFC43" s="31"/>
      <x:c r="CFD43" s="31"/>
      <x:c r="CFE43" s="31"/>
      <x:c r="CFF43" s="31"/>
      <x:c r="CFG43" s="31"/>
      <x:c r="CFH43" s="31"/>
      <x:c r="CFI43" s="31"/>
      <x:c r="CFJ43" s="31"/>
      <x:c r="CFK43" s="31"/>
      <x:c r="CFL43" s="31"/>
      <x:c r="CFM43" s="31"/>
      <x:c r="CFN43" s="31"/>
      <x:c r="CFO43" s="31"/>
      <x:c r="CFP43" s="31"/>
      <x:c r="CFQ43" s="31"/>
      <x:c r="CFR43" s="31"/>
      <x:c r="CFS43" s="31"/>
      <x:c r="CFT43" s="31"/>
      <x:c r="CFU43" s="31"/>
      <x:c r="CFV43" s="31"/>
      <x:c r="CFW43" s="31"/>
      <x:c r="CFX43" s="31"/>
      <x:c r="CFY43" s="31"/>
      <x:c r="CFZ43" s="31"/>
      <x:c r="CGA43" s="31"/>
      <x:c r="CGB43" s="31"/>
      <x:c r="CGC43" s="31"/>
      <x:c r="CGD43" s="31"/>
      <x:c r="CGE43" s="31"/>
      <x:c r="CGF43" s="31"/>
      <x:c r="CGG43" s="31"/>
      <x:c r="CGH43" s="31"/>
      <x:c r="CGI43" s="31"/>
      <x:c r="CGJ43" s="31"/>
      <x:c r="CGK43" s="31"/>
      <x:c r="CGL43" s="31"/>
      <x:c r="CGM43" s="31"/>
      <x:c r="CGN43" s="31"/>
      <x:c r="CGO43" s="31"/>
      <x:c r="CGP43" s="31"/>
      <x:c r="CGQ43" s="31"/>
      <x:c r="CGR43" s="31"/>
      <x:c r="CGS43" s="31"/>
      <x:c r="CGT43" s="31"/>
      <x:c r="CGU43" s="31"/>
      <x:c r="CGV43" s="31"/>
      <x:c r="CGW43" s="31"/>
      <x:c r="CGX43" s="31"/>
      <x:c r="CGY43" s="31"/>
      <x:c r="CGZ43" s="31"/>
      <x:c r="CHA43" s="31"/>
      <x:c r="CHB43" s="31"/>
      <x:c r="CHC43" s="31"/>
      <x:c r="CHD43" s="31"/>
      <x:c r="CHE43" s="31"/>
      <x:c r="CHF43" s="31"/>
      <x:c r="CHG43" s="31"/>
      <x:c r="CHH43" s="31"/>
      <x:c r="CHI43" s="31"/>
      <x:c r="CHJ43" s="31"/>
      <x:c r="CHK43" s="31"/>
      <x:c r="CHL43" s="31"/>
      <x:c r="CHM43" s="31"/>
      <x:c r="CHN43" s="31"/>
      <x:c r="CHO43" s="31"/>
      <x:c r="CHP43" s="31"/>
      <x:c r="CHQ43" s="31"/>
      <x:c r="CHR43" s="31"/>
      <x:c r="CHS43" s="31"/>
      <x:c r="CHT43" s="31"/>
      <x:c r="CHU43" s="31"/>
      <x:c r="CHV43" s="31"/>
      <x:c r="CHW43" s="31"/>
      <x:c r="CHX43" s="31"/>
      <x:c r="CHY43" s="31"/>
      <x:c r="CHZ43" s="31"/>
      <x:c r="CIA43" s="31"/>
      <x:c r="CIB43" s="31"/>
      <x:c r="CIC43" s="31"/>
      <x:c r="CID43" s="31"/>
      <x:c r="CIE43" s="31"/>
      <x:c r="CIF43" s="31"/>
      <x:c r="CIG43" s="31"/>
      <x:c r="CIH43" s="31"/>
      <x:c r="CII43" s="31"/>
      <x:c r="CIJ43" s="31"/>
      <x:c r="CIK43" s="31"/>
      <x:c r="CIL43" s="31"/>
      <x:c r="CIM43" s="31"/>
      <x:c r="CIN43" s="31"/>
      <x:c r="CIO43" s="31"/>
      <x:c r="CIP43" s="31"/>
      <x:c r="CIQ43" s="31"/>
      <x:c r="CIR43" s="31"/>
      <x:c r="CIS43" s="31"/>
      <x:c r="CIT43" s="31"/>
      <x:c r="CIU43" s="31"/>
      <x:c r="CIV43" s="31"/>
      <x:c r="CIW43" s="31"/>
      <x:c r="CIX43" s="31"/>
      <x:c r="CIY43" s="31"/>
      <x:c r="CIZ43" s="31"/>
      <x:c r="CJA43" s="31"/>
      <x:c r="CJB43" s="31"/>
      <x:c r="CJC43" s="31"/>
      <x:c r="CJD43" s="31"/>
      <x:c r="CJE43" s="31"/>
      <x:c r="CJF43" s="31"/>
      <x:c r="CJG43" s="31"/>
      <x:c r="CJH43" s="31"/>
      <x:c r="CJI43" s="31"/>
      <x:c r="CJJ43" s="31"/>
      <x:c r="CJK43" s="31"/>
      <x:c r="CJL43" s="31"/>
      <x:c r="CJM43" s="31"/>
      <x:c r="CJN43" s="31"/>
      <x:c r="CJO43" s="31"/>
      <x:c r="CJP43" s="31"/>
      <x:c r="CJQ43" s="31"/>
      <x:c r="CJR43" s="31"/>
      <x:c r="CJS43" s="31"/>
      <x:c r="CJT43" s="31"/>
      <x:c r="CJU43" s="31"/>
      <x:c r="CJV43" s="31"/>
      <x:c r="CJW43" s="31"/>
      <x:c r="CJX43" s="31"/>
      <x:c r="CJY43" s="31"/>
      <x:c r="CJZ43" s="31"/>
      <x:c r="CKA43" s="31"/>
      <x:c r="CKB43" s="31"/>
      <x:c r="CKC43" s="31"/>
      <x:c r="CKD43" s="31"/>
      <x:c r="CKE43" s="31"/>
      <x:c r="CKF43" s="31"/>
      <x:c r="CKG43" s="31"/>
      <x:c r="CKH43" s="31"/>
      <x:c r="CKI43" s="31"/>
      <x:c r="CKJ43" s="31"/>
      <x:c r="CKK43" s="31"/>
      <x:c r="CKL43" s="31"/>
      <x:c r="CKM43" s="31"/>
      <x:c r="CKN43" s="31"/>
      <x:c r="CKO43" s="31"/>
      <x:c r="CKP43" s="31"/>
      <x:c r="CKQ43" s="31"/>
      <x:c r="CKR43" s="31"/>
      <x:c r="CKS43" s="31"/>
      <x:c r="CKT43" s="31"/>
      <x:c r="CKU43" s="31"/>
      <x:c r="CKV43" s="31"/>
      <x:c r="CKW43" s="31"/>
      <x:c r="CKX43" s="31"/>
      <x:c r="CKY43" s="31"/>
      <x:c r="CKZ43" s="31"/>
      <x:c r="CLA43" s="31"/>
      <x:c r="CLB43" s="31"/>
      <x:c r="CLC43" s="31"/>
      <x:c r="CLD43" s="31"/>
      <x:c r="CLE43" s="31"/>
      <x:c r="CLF43" s="31"/>
      <x:c r="CLG43" s="31"/>
      <x:c r="CLH43" s="31"/>
      <x:c r="CLI43" s="31"/>
      <x:c r="CLJ43" s="31"/>
      <x:c r="CLK43" s="31"/>
      <x:c r="CLL43" s="31"/>
      <x:c r="CLM43" s="31"/>
      <x:c r="CLN43" s="31"/>
      <x:c r="CLO43" s="31"/>
      <x:c r="CLP43" s="31"/>
      <x:c r="CLQ43" s="31"/>
      <x:c r="CLR43" s="31"/>
      <x:c r="CLS43" s="31"/>
      <x:c r="CLT43" s="31"/>
      <x:c r="CLU43" s="31"/>
      <x:c r="CLV43" s="31"/>
      <x:c r="CLW43" s="31"/>
      <x:c r="CLX43" s="31"/>
      <x:c r="CLY43" s="31"/>
      <x:c r="CLZ43" s="31"/>
      <x:c r="CMA43" s="31"/>
      <x:c r="CMB43" s="31"/>
      <x:c r="CMC43" s="31"/>
      <x:c r="CMD43" s="31"/>
      <x:c r="CME43" s="31"/>
      <x:c r="CMF43" s="31"/>
      <x:c r="CMG43" s="31"/>
      <x:c r="CMH43" s="31"/>
      <x:c r="CMI43" s="31"/>
      <x:c r="CMJ43" s="31"/>
      <x:c r="CMK43" s="31"/>
      <x:c r="CML43" s="31"/>
      <x:c r="CMM43" s="31"/>
      <x:c r="CMN43" s="31"/>
      <x:c r="CMO43" s="31"/>
      <x:c r="CMP43" s="31"/>
      <x:c r="CMQ43" s="31"/>
      <x:c r="CMR43" s="31"/>
      <x:c r="CMS43" s="31"/>
      <x:c r="CMT43" s="31"/>
      <x:c r="CMU43" s="31"/>
      <x:c r="CMV43" s="31"/>
      <x:c r="CMW43" s="31"/>
      <x:c r="CMX43" s="31"/>
      <x:c r="CMY43" s="31"/>
      <x:c r="CMZ43" s="31"/>
      <x:c r="CNA43" s="31"/>
      <x:c r="CNB43" s="31"/>
      <x:c r="CNC43" s="31"/>
      <x:c r="CND43" s="31"/>
      <x:c r="CNE43" s="31"/>
      <x:c r="CNF43" s="31"/>
      <x:c r="CNG43" s="31"/>
      <x:c r="CNH43" s="31"/>
      <x:c r="CNI43" s="31"/>
      <x:c r="CNJ43" s="31"/>
      <x:c r="CNK43" s="31"/>
      <x:c r="CNL43" s="31"/>
      <x:c r="CNM43" s="31"/>
      <x:c r="CNN43" s="31"/>
      <x:c r="CNO43" s="31"/>
      <x:c r="CNP43" s="31"/>
      <x:c r="CNQ43" s="31"/>
      <x:c r="CNR43" s="31"/>
      <x:c r="CNS43" s="31"/>
      <x:c r="CNT43" s="31"/>
      <x:c r="CNU43" s="31"/>
      <x:c r="CNV43" s="31"/>
      <x:c r="CNW43" s="31"/>
      <x:c r="CNX43" s="31"/>
      <x:c r="CNY43" s="31"/>
      <x:c r="CNZ43" s="31"/>
      <x:c r="COA43" s="31"/>
      <x:c r="COB43" s="31"/>
      <x:c r="COC43" s="31"/>
      <x:c r="COD43" s="31"/>
      <x:c r="COE43" s="31"/>
      <x:c r="COF43" s="31"/>
      <x:c r="COG43" s="31"/>
      <x:c r="COH43" s="31"/>
      <x:c r="COI43" s="31"/>
      <x:c r="COJ43" s="31"/>
      <x:c r="COK43" s="31"/>
      <x:c r="COL43" s="31"/>
      <x:c r="COM43" s="31"/>
      <x:c r="CON43" s="31"/>
      <x:c r="COO43" s="31"/>
      <x:c r="COP43" s="31"/>
      <x:c r="COQ43" s="31"/>
      <x:c r="COR43" s="31"/>
      <x:c r="COS43" s="31"/>
      <x:c r="COT43" s="31"/>
      <x:c r="COU43" s="31"/>
      <x:c r="COV43" s="31"/>
      <x:c r="COW43" s="31"/>
      <x:c r="COX43" s="31"/>
      <x:c r="COY43" s="31"/>
      <x:c r="COZ43" s="31"/>
      <x:c r="CPA43" s="31"/>
      <x:c r="CPB43" s="31"/>
      <x:c r="CPC43" s="31"/>
      <x:c r="CPD43" s="31"/>
      <x:c r="CPE43" s="31"/>
      <x:c r="CPF43" s="31"/>
      <x:c r="CPG43" s="31"/>
      <x:c r="CPH43" s="31"/>
      <x:c r="CPI43" s="31"/>
      <x:c r="CPJ43" s="31"/>
      <x:c r="CPK43" s="31"/>
      <x:c r="CPL43" s="31"/>
      <x:c r="CPM43" s="31"/>
      <x:c r="CPN43" s="31"/>
      <x:c r="CPO43" s="31"/>
      <x:c r="CPP43" s="31"/>
      <x:c r="CPQ43" s="31"/>
      <x:c r="CPR43" s="31"/>
      <x:c r="CPS43" s="31"/>
      <x:c r="CPT43" s="31"/>
      <x:c r="CPU43" s="31"/>
      <x:c r="CPV43" s="31"/>
      <x:c r="CPW43" s="31"/>
      <x:c r="CPX43" s="31"/>
      <x:c r="CPY43" s="31"/>
      <x:c r="CPZ43" s="31"/>
      <x:c r="CQA43" s="31"/>
      <x:c r="CQB43" s="31"/>
      <x:c r="CQC43" s="31"/>
      <x:c r="CQD43" s="31"/>
      <x:c r="CQE43" s="31"/>
      <x:c r="CQF43" s="31"/>
      <x:c r="CQG43" s="31"/>
      <x:c r="CQH43" s="31"/>
      <x:c r="CQI43" s="31"/>
      <x:c r="CQJ43" s="31"/>
      <x:c r="CQK43" s="31"/>
      <x:c r="CQL43" s="31"/>
      <x:c r="CQM43" s="31"/>
      <x:c r="CQN43" s="31"/>
      <x:c r="CQO43" s="31"/>
      <x:c r="CQP43" s="31"/>
      <x:c r="CQQ43" s="31"/>
      <x:c r="CQR43" s="31"/>
      <x:c r="CQS43" s="31"/>
      <x:c r="CQT43" s="31"/>
      <x:c r="CQU43" s="31"/>
      <x:c r="CQV43" s="31"/>
      <x:c r="CQW43" s="31"/>
      <x:c r="CQX43" s="31"/>
      <x:c r="CQY43" s="31"/>
      <x:c r="CQZ43" s="31"/>
      <x:c r="CRA43" s="31"/>
      <x:c r="CRB43" s="31"/>
      <x:c r="CRC43" s="31"/>
      <x:c r="CRD43" s="31"/>
      <x:c r="CRE43" s="31"/>
      <x:c r="CRF43" s="31"/>
      <x:c r="CRG43" s="31"/>
      <x:c r="CRH43" s="31"/>
      <x:c r="CRI43" s="31"/>
      <x:c r="CRJ43" s="31"/>
      <x:c r="CRK43" s="31"/>
      <x:c r="CRL43" s="31"/>
      <x:c r="CRM43" s="31"/>
      <x:c r="CRN43" s="31"/>
      <x:c r="CRO43" s="31"/>
      <x:c r="CRP43" s="31"/>
      <x:c r="CRQ43" s="31"/>
      <x:c r="CRR43" s="31"/>
      <x:c r="CRS43" s="31"/>
      <x:c r="CRT43" s="31"/>
      <x:c r="CRU43" s="31"/>
      <x:c r="CRV43" s="31"/>
      <x:c r="CRW43" s="31"/>
      <x:c r="CRX43" s="31"/>
      <x:c r="CRY43" s="31"/>
      <x:c r="CRZ43" s="31"/>
      <x:c r="CSA43" s="31"/>
      <x:c r="CSB43" s="31"/>
      <x:c r="CSC43" s="31"/>
      <x:c r="CSD43" s="31"/>
      <x:c r="CSE43" s="31"/>
      <x:c r="CSF43" s="31"/>
      <x:c r="CSG43" s="31"/>
      <x:c r="CSH43" s="31"/>
      <x:c r="CSI43" s="31"/>
      <x:c r="CSJ43" s="31"/>
      <x:c r="CSK43" s="31"/>
      <x:c r="CSL43" s="31"/>
      <x:c r="CSM43" s="31"/>
      <x:c r="CSN43" s="31"/>
      <x:c r="CSO43" s="31"/>
      <x:c r="CSP43" s="31"/>
      <x:c r="CSQ43" s="31"/>
      <x:c r="CSR43" s="31"/>
      <x:c r="CSS43" s="31"/>
      <x:c r="CST43" s="31"/>
      <x:c r="CSU43" s="31"/>
      <x:c r="CSV43" s="31"/>
      <x:c r="CSW43" s="31"/>
      <x:c r="CSX43" s="31"/>
      <x:c r="CSY43" s="31"/>
      <x:c r="CSZ43" s="31"/>
      <x:c r="CTA43" s="31"/>
      <x:c r="CTB43" s="31"/>
      <x:c r="CTC43" s="31"/>
      <x:c r="CTD43" s="31"/>
      <x:c r="CTE43" s="31"/>
      <x:c r="CTF43" s="31"/>
      <x:c r="CTG43" s="31"/>
      <x:c r="CTH43" s="31"/>
      <x:c r="CTI43" s="31"/>
      <x:c r="CTJ43" s="31"/>
      <x:c r="CTK43" s="31"/>
      <x:c r="CTL43" s="31"/>
      <x:c r="CTM43" s="31"/>
      <x:c r="CTN43" s="31"/>
      <x:c r="CTO43" s="31"/>
      <x:c r="CTP43" s="31"/>
      <x:c r="CTQ43" s="31"/>
      <x:c r="CTR43" s="31"/>
      <x:c r="CTS43" s="31"/>
      <x:c r="CTT43" s="31"/>
      <x:c r="CTU43" s="31"/>
      <x:c r="CTV43" s="31"/>
      <x:c r="CTW43" s="31"/>
      <x:c r="CTX43" s="31"/>
      <x:c r="CTY43" s="31"/>
      <x:c r="CTZ43" s="31"/>
      <x:c r="CUA43" s="31"/>
      <x:c r="CUB43" s="31"/>
      <x:c r="CUC43" s="31"/>
      <x:c r="CUD43" s="31"/>
      <x:c r="CUE43" s="31"/>
      <x:c r="CUF43" s="31"/>
      <x:c r="CUG43" s="31"/>
      <x:c r="CUH43" s="31"/>
      <x:c r="CUI43" s="31"/>
      <x:c r="CUJ43" s="31"/>
      <x:c r="CUK43" s="31"/>
      <x:c r="CUL43" s="31"/>
      <x:c r="CUM43" s="31"/>
      <x:c r="CUN43" s="31"/>
      <x:c r="CUO43" s="31"/>
      <x:c r="CUP43" s="31"/>
      <x:c r="CUQ43" s="31"/>
      <x:c r="CUR43" s="31"/>
      <x:c r="CUS43" s="31"/>
      <x:c r="CUT43" s="31"/>
      <x:c r="CUU43" s="31"/>
      <x:c r="CUV43" s="31"/>
      <x:c r="CUW43" s="31"/>
      <x:c r="CUX43" s="31"/>
      <x:c r="CUY43" s="31"/>
      <x:c r="CUZ43" s="31"/>
      <x:c r="CVA43" s="31"/>
      <x:c r="CVB43" s="31"/>
      <x:c r="CVC43" s="31"/>
      <x:c r="CVD43" s="31"/>
      <x:c r="CVE43" s="31"/>
      <x:c r="CVF43" s="31"/>
      <x:c r="CVG43" s="31"/>
      <x:c r="CVH43" s="31"/>
      <x:c r="CVI43" s="31"/>
      <x:c r="CVJ43" s="31"/>
      <x:c r="CVK43" s="31"/>
      <x:c r="CVL43" s="31"/>
      <x:c r="CVM43" s="31"/>
      <x:c r="CVN43" s="31"/>
      <x:c r="CVO43" s="31"/>
      <x:c r="CVP43" s="31"/>
      <x:c r="CVQ43" s="31"/>
      <x:c r="CVR43" s="31"/>
      <x:c r="CVS43" s="31"/>
      <x:c r="CVT43" s="31"/>
      <x:c r="CVU43" s="31"/>
      <x:c r="CVV43" s="31"/>
      <x:c r="CVW43" s="31"/>
      <x:c r="CVX43" s="31"/>
      <x:c r="CVY43" s="31"/>
      <x:c r="CVZ43" s="31"/>
      <x:c r="CWA43" s="31"/>
      <x:c r="CWB43" s="31"/>
      <x:c r="CWC43" s="31"/>
      <x:c r="CWD43" s="31"/>
      <x:c r="CWE43" s="31"/>
      <x:c r="CWF43" s="31"/>
      <x:c r="CWG43" s="31"/>
      <x:c r="CWH43" s="31"/>
      <x:c r="CWI43" s="31"/>
      <x:c r="CWJ43" s="31"/>
      <x:c r="CWK43" s="31"/>
      <x:c r="CWL43" s="31"/>
      <x:c r="CWM43" s="31"/>
      <x:c r="CWN43" s="31"/>
      <x:c r="CWO43" s="31"/>
      <x:c r="CWP43" s="31"/>
      <x:c r="CWQ43" s="31"/>
      <x:c r="CWR43" s="31"/>
      <x:c r="CWS43" s="31"/>
      <x:c r="CWT43" s="31"/>
      <x:c r="CWU43" s="31"/>
      <x:c r="CWV43" s="31"/>
      <x:c r="CWW43" s="31"/>
      <x:c r="CWX43" s="31"/>
      <x:c r="CWY43" s="31"/>
      <x:c r="CWZ43" s="31"/>
      <x:c r="CXA43" s="31"/>
      <x:c r="CXB43" s="31"/>
      <x:c r="CXC43" s="31"/>
      <x:c r="CXD43" s="31"/>
      <x:c r="CXE43" s="31"/>
      <x:c r="CXF43" s="31"/>
      <x:c r="CXG43" s="31"/>
      <x:c r="CXH43" s="31"/>
      <x:c r="CXI43" s="31"/>
      <x:c r="CXJ43" s="31"/>
      <x:c r="CXK43" s="31"/>
      <x:c r="CXL43" s="31"/>
      <x:c r="CXM43" s="31"/>
      <x:c r="CXN43" s="31"/>
      <x:c r="CXO43" s="31"/>
      <x:c r="CXP43" s="31"/>
      <x:c r="CXQ43" s="31"/>
      <x:c r="CXR43" s="31"/>
      <x:c r="CXS43" s="31"/>
      <x:c r="CXT43" s="31"/>
      <x:c r="CXU43" s="31"/>
      <x:c r="CXV43" s="31"/>
      <x:c r="CXW43" s="31"/>
      <x:c r="CXX43" s="31"/>
      <x:c r="CXY43" s="31"/>
      <x:c r="CXZ43" s="31"/>
      <x:c r="CYA43" s="31"/>
      <x:c r="CYB43" s="31"/>
      <x:c r="CYC43" s="31"/>
      <x:c r="CYD43" s="31"/>
      <x:c r="CYE43" s="31"/>
      <x:c r="CYF43" s="31"/>
      <x:c r="CYG43" s="31"/>
      <x:c r="CYH43" s="31"/>
      <x:c r="CYI43" s="31"/>
      <x:c r="CYJ43" s="31"/>
      <x:c r="CYK43" s="31"/>
      <x:c r="CYL43" s="31"/>
      <x:c r="CYM43" s="31"/>
      <x:c r="CYN43" s="31"/>
      <x:c r="CYO43" s="31"/>
      <x:c r="CYP43" s="31"/>
      <x:c r="CYQ43" s="31"/>
      <x:c r="CYR43" s="31"/>
      <x:c r="CYS43" s="31"/>
      <x:c r="CYT43" s="31"/>
      <x:c r="CYU43" s="31"/>
      <x:c r="CYV43" s="31"/>
      <x:c r="CYW43" s="31"/>
      <x:c r="CYX43" s="31"/>
      <x:c r="CYY43" s="31"/>
      <x:c r="CYZ43" s="31"/>
      <x:c r="CZA43" s="31"/>
      <x:c r="CZB43" s="31"/>
      <x:c r="CZC43" s="31"/>
      <x:c r="CZD43" s="31"/>
      <x:c r="CZE43" s="31"/>
      <x:c r="CZF43" s="31"/>
      <x:c r="CZG43" s="31"/>
      <x:c r="CZH43" s="31"/>
      <x:c r="CZI43" s="31"/>
      <x:c r="CZJ43" s="31"/>
      <x:c r="CZK43" s="31"/>
      <x:c r="CZL43" s="31"/>
      <x:c r="CZM43" s="31"/>
      <x:c r="CZN43" s="31"/>
      <x:c r="CZO43" s="31"/>
      <x:c r="CZP43" s="31"/>
      <x:c r="CZQ43" s="31"/>
      <x:c r="CZR43" s="31"/>
      <x:c r="CZS43" s="31"/>
      <x:c r="CZT43" s="31"/>
      <x:c r="CZU43" s="31"/>
      <x:c r="CZV43" s="31"/>
      <x:c r="CZW43" s="31"/>
      <x:c r="CZX43" s="31"/>
      <x:c r="CZY43" s="31"/>
      <x:c r="CZZ43" s="31"/>
      <x:c r="DAA43" s="31"/>
      <x:c r="DAB43" s="31"/>
      <x:c r="DAC43" s="31"/>
      <x:c r="DAD43" s="31"/>
      <x:c r="DAE43" s="31"/>
      <x:c r="DAF43" s="31"/>
      <x:c r="DAG43" s="31"/>
      <x:c r="DAH43" s="31"/>
      <x:c r="DAI43" s="31"/>
      <x:c r="DAJ43" s="31"/>
      <x:c r="DAK43" s="31"/>
      <x:c r="DAL43" s="31"/>
      <x:c r="DAM43" s="31"/>
      <x:c r="DAN43" s="31"/>
      <x:c r="DAO43" s="31"/>
      <x:c r="DAP43" s="31"/>
      <x:c r="DAQ43" s="31"/>
      <x:c r="DAR43" s="31"/>
      <x:c r="DAS43" s="31"/>
      <x:c r="DAT43" s="31"/>
      <x:c r="DAU43" s="31"/>
      <x:c r="DAV43" s="31"/>
      <x:c r="DAW43" s="31"/>
      <x:c r="DAX43" s="31"/>
      <x:c r="DAY43" s="31"/>
      <x:c r="DAZ43" s="31"/>
      <x:c r="DBA43" s="31"/>
      <x:c r="DBB43" s="31"/>
      <x:c r="DBC43" s="31"/>
      <x:c r="DBD43" s="31"/>
      <x:c r="DBE43" s="31"/>
      <x:c r="DBF43" s="31"/>
      <x:c r="DBG43" s="31"/>
      <x:c r="DBH43" s="31"/>
      <x:c r="DBI43" s="31"/>
      <x:c r="DBJ43" s="31"/>
      <x:c r="DBK43" s="31"/>
      <x:c r="DBL43" s="31"/>
      <x:c r="DBM43" s="31"/>
      <x:c r="DBN43" s="31"/>
      <x:c r="DBO43" s="31"/>
      <x:c r="DBP43" s="31"/>
      <x:c r="DBQ43" s="31"/>
      <x:c r="DBR43" s="31"/>
      <x:c r="DBS43" s="31"/>
      <x:c r="DBT43" s="31"/>
      <x:c r="DBU43" s="31"/>
      <x:c r="DBV43" s="31"/>
      <x:c r="DBW43" s="31"/>
      <x:c r="DBX43" s="31"/>
      <x:c r="DBY43" s="31"/>
      <x:c r="DBZ43" s="31"/>
      <x:c r="DCA43" s="31"/>
      <x:c r="DCB43" s="31"/>
      <x:c r="DCC43" s="31"/>
      <x:c r="DCD43" s="31"/>
      <x:c r="DCE43" s="31"/>
      <x:c r="DCF43" s="31"/>
      <x:c r="DCG43" s="31"/>
      <x:c r="DCH43" s="31"/>
      <x:c r="DCI43" s="31"/>
      <x:c r="DCJ43" s="31"/>
      <x:c r="DCK43" s="31"/>
      <x:c r="DCL43" s="31"/>
      <x:c r="DCM43" s="31"/>
      <x:c r="DCN43" s="31"/>
      <x:c r="DCO43" s="31"/>
      <x:c r="DCP43" s="31"/>
      <x:c r="DCQ43" s="31"/>
      <x:c r="DCR43" s="31"/>
      <x:c r="DCS43" s="31"/>
      <x:c r="DCT43" s="31"/>
      <x:c r="DCU43" s="31"/>
      <x:c r="DCV43" s="31"/>
      <x:c r="DCW43" s="31"/>
      <x:c r="DCX43" s="31"/>
      <x:c r="DCY43" s="31"/>
      <x:c r="DCZ43" s="31"/>
      <x:c r="DDA43" s="31"/>
      <x:c r="DDB43" s="31"/>
      <x:c r="DDC43" s="31"/>
      <x:c r="DDD43" s="31"/>
      <x:c r="DDE43" s="31"/>
      <x:c r="DDF43" s="31"/>
      <x:c r="DDG43" s="31"/>
      <x:c r="DDH43" s="31"/>
      <x:c r="DDI43" s="31"/>
      <x:c r="DDJ43" s="31"/>
      <x:c r="DDK43" s="31"/>
      <x:c r="DDL43" s="31"/>
      <x:c r="DDM43" s="31"/>
      <x:c r="DDN43" s="31"/>
      <x:c r="DDO43" s="31"/>
      <x:c r="DDP43" s="31"/>
      <x:c r="DDQ43" s="31"/>
      <x:c r="DDR43" s="31"/>
      <x:c r="DDS43" s="31"/>
      <x:c r="DDT43" s="31"/>
      <x:c r="DDU43" s="31"/>
      <x:c r="DDV43" s="31"/>
      <x:c r="DDW43" s="31"/>
      <x:c r="DDX43" s="31"/>
      <x:c r="DDY43" s="31"/>
      <x:c r="DDZ43" s="31"/>
      <x:c r="DEA43" s="31"/>
      <x:c r="DEB43" s="31"/>
      <x:c r="DEC43" s="31"/>
      <x:c r="DED43" s="31"/>
      <x:c r="DEE43" s="31"/>
      <x:c r="DEF43" s="31"/>
      <x:c r="DEG43" s="31"/>
      <x:c r="DEH43" s="31"/>
      <x:c r="DEI43" s="31"/>
      <x:c r="DEJ43" s="31"/>
      <x:c r="DEK43" s="31"/>
      <x:c r="DEL43" s="31"/>
      <x:c r="DEM43" s="31"/>
      <x:c r="DEN43" s="31"/>
      <x:c r="DEO43" s="31"/>
      <x:c r="DEP43" s="31"/>
      <x:c r="DEQ43" s="31"/>
      <x:c r="DER43" s="31"/>
      <x:c r="DES43" s="31"/>
      <x:c r="DET43" s="31"/>
      <x:c r="DEU43" s="31"/>
      <x:c r="DEV43" s="31"/>
      <x:c r="DEW43" s="31"/>
      <x:c r="DEX43" s="31"/>
      <x:c r="DEY43" s="31"/>
      <x:c r="DEZ43" s="31"/>
      <x:c r="DFA43" s="31"/>
      <x:c r="DFB43" s="31"/>
      <x:c r="DFC43" s="31"/>
      <x:c r="DFD43" s="31"/>
      <x:c r="DFE43" s="31"/>
      <x:c r="DFF43" s="31"/>
      <x:c r="DFG43" s="31"/>
      <x:c r="DFH43" s="31"/>
      <x:c r="DFI43" s="31"/>
      <x:c r="DFJ43" s="31"/>
      <x:c r="DFK43" s="31"/>
      <x:c r="DFL43" s="31"/>
      <x:c r="DFM43" s="31"/>
      <x:c r="DFN43" s="31"/>
      <x:c r="DFO43" s="31"/>
      <x:c r="DFP43" s="31"/>
      <x:c r="DFQ43" s="31"/>
      <x:c r="DFR43" s="31"/>
      <x:c r="DFS43" s="31"/>
      <x:c r="DFT43" s="31"/>
      <x:c r="DFU43" s="31"/>
      <x:c r="DFV43" s="31"/>
      <x:c r="DFW43" s="31"/>
      <x:c r="DFX43" s="31"/>
      <x:c r="DFY43" s="31"/>
      <x:c r="DFZ43" s="31"/>
      <x:c r="DGA43" s="31"/>
      <x:c r="DGB43" s="31"/>
      <x:c r="DGC43" s="31"/>
      <x:c r="DGD43" s="31"/>
      <x:c r="DGE43" s="31"/>
      <x:c r="DGF43" s="31"/>
      <x:c r="DGG43" s="31"/>
      <x:c r="DGH43" s="31"/>
      <x:c r="DGI43" s="31"/>
      <x:c r="DGJ43" s="31"/>
      <x:c r="DGK43" s="31"/>
      <x:c r="DGL43" s="31"/>
      <x:c r="DGM43" s="31"/>
      <x:c r="DGN43" s="31"/>
      <x:c r="DGO43" s="31"/>
      <x:c r="DGP43" s="31"/>
      <x:c r="DGQ43" s="31"/>
      <x:c r="DGR43" s="31"/>
      <x:c r="DGS43" s="31"/>
      <x:c r="DGT43" s="31"/>
      <x:c r="DGU43" s="31"/>
      <x:c r="DGV43" s="31"/>
      <x:c r="DGW43" s="31"/>
      <x:c r="DGX43" s="31"/>
      <x:c r="DGY43" s="31"/>
      <x:c r="DGZ43" s="31"/>
      <x:c r="DHA43" s="31"/>
      <x:c r="DHB43" s="31"/>
      <x:c r="DHC43" s="31"/>
      <x:c r="DHD43" s="31"/>
      <x:c r="DHE43" s="31"/>
      <x:c r="DHF43" s="31"/>
      <x:c r="DHG43" s="31"/>
      <x:c r="DHH43" s="31"/>
      <x:c r="DHI43" s="31"/>
      <x:c r="DHJ43" s="31"/>
      <x:c r="DHK43" s="31"/>
      <x:c r="DHL43" s="31"/>
      <x:c r="DHM43" s="31"/>
      <x:c r="DHN43" s="31"/>
      <x:c r="DHO43" s="31"/>
      <x:c r="DHP43" s="31"/>
      <x:c r="DHQ43" s="31"/>
      <x:c r="DHR43" s="31"/>
      <x:c r="DHS43" s="31"/>
      <x:c r="DHT43" s="31"/>
      <x:c r="DHU43" s="31"/>
      <x:c r="DHV43" s="31"/>
      <x:c r="DHW43" s="31"/>
      <x:c r="DHX43" s="31"/>
      <x:c r="DHY43" s="31"/>
      <x:c r="DHZ43" s="31"/>
      <x:c r="DIA43" s="31"/>
      <x:c r="DIB43" s="31"/>
      <x:c r="DIC43" s="31"/>
      <x:c r="DID43" s="31"/>
      <x:c r="DIE43" s="31"/>
      <x:c r="DIF43" s="31"/>
      <x:c r="DIG43" s="31"/>
      <x:c r="DIH43" s="31"/>
      <x:c r="DII43" s="31"/>
      <x:c r="DIJ43" s="31"/>
      <x:c r="DIK43" s="31"/>
      <x:c r="DIL43" s="31"/>
      <x:c r="DIM43" s="31"/>
      <x:c r="DIN43" s="31"/>
      <x:c r="DIO43" s="31"/>
      <x:c r="DIP43" s="31"/>
      <x:c r="DIQ43" s="31"/>
      <x:c r="DIR43" s="31"/>
      <x:c r="DIS43" s="31"/>
      <x:c r="DIT43" s="31"/>
      <x:c r="DIU43" s="31"/>
      <x:c r="DIV43" s="31"/>
      <x:c r="DIW43" s="31"/>
      <x:c r="DIX43" s="31"/>
      <x:c r="DIY43" s="31"/>
      <x:c r="DIZ43" s="31"/>
      <x:c r="DJA43" s="31"/>
      <x:c r="DJB43" s="31"/>
      <x:c r="DJC43" s="31"/>
      <x:c r="DJD43" s="31"/>
      <x:c r="DJE43" s="31"/>
      <x:c r="DJF43" s="31"/>
      <x:c r="DJG43" s="31"/>
      <x:c r="DJH43" s="31"/>
      <x:c r="DJI43" s="31"/>
      <x:c r="DJJ43" s="31"/>
      <x:c r="DJK43" s="31"/>
      <x:c r="DJL43" s="31"/>
      <x:c r="DJM43" s="31"/>
      <x:c r="DJN43" s="31"/>
      <x:c r="DJO43" s="31"/>
      <x:c r="DJP43" s="31"/>
      <x:c r="DJQ43" s="31"/>
      <x:c r="DJR43" s="31"/>
      <x:c r="DJS43" s="31"/>
      <x:c r="DJT43" s="31"/>
      <x:c r="DJU43" s="31"/>
      <x:c r="DJV43" s="31"/>
      <x:c r="DJW43" s="31"/>
      <x:c r="DJX43" s="31"/>
      <x:c r="DJY43" s="31"/>
      <x:c r="DJZ43" s="31"/>
      <x:c r="DKA43" s="31"/>
      <x:c r="DKB43" s="31"/>
      <x:c r="DKC43" s="31"/>
      <x:c r="DKD43" s="31"/>
      <x:c r="DKE43" s="31"/>
      <x:c r="DKF43" s="31"/>
      <x:c r="DKG43" s="31"/>
      <x:c r="DKH43" s="31"/>
      <x:c r="DKI43" s="31"/>
      <x:c r="DKJ43" s="31"/>
      <x:c r="DKK43" s="31"/>
      <x:c r="DKL43" s="31"/>
      <x:c r="DKM43" s="31"/>
      <x:c r="DKN43" s="31"/>
      <x:c r="DKO43" s="31"/>
      <x:c r="DKP43" s="31"/>
      <x:c r="DKQ43" s="31"/>
      <x:c r="DKR43" s="31"/>
      <x:c r="DKS43" s="31"/>
      <x:c r="DKT43" s="31"/>
      <x:c r="DKU43" s="31"/>
      <x:c r="DKV43" s="31"/>
      <x:c r="DKW43" s="31"/>
      <x:c r="DKX43" s="31"/>
      <x:c r="DKY43" s="31"/>
      <x:c r="DKZ43" s="31"/>
      <x:c r="DLA43" s="31"/>
      <x:c r="DLB43" s="31"/>
      <x:c r="DLC43" s="31"/>
      <x:c r="DLD43" s="31"/>
      <x:c r="DLE43" s="31"/>
      <x:c r="DLF43" s="31"/>
      <x:c r="DLG43" s="31"/>
      <x:c r="DLH43" s="31"/>
      <x:c r="DLI43" s="31"/>
      <x:c r="DLJ43" s="31"/>
      <x:c r="DLK43" s="31"/>
      <x:c r="DLL43" s="31"/>
      <x:c r="DLM43" s="31"/>
      <x:c r="DLN43" s="31"/>
      <x:c r="DLO43" s="31"/>
      <x:c r="DLP43" s="31"/>
      <x:c r="DLQ43" s="31"/>
      <x:c r="DLR43" s="31"/>
      <x:c r="DLS43" s="31"/>
      <x:c r="DLT43" s="31"/>
      <x:c r="DLU43" s="31"/>
      <x:c r="DLV43" s="31"/>
      <x:c r="DLW43" s="31"/>
      <x:c r="DLX43" s="31"/>
      <x:c r="DLY43" s="31"/>
      <x:c r="DLZ43" s="31"/>
      <x:c r="DMA43" s="31"/>
      <x:c r="DMB43" s="31"/>
      <x:c r="DMC43" s="31"/>
      <x:c r="DMD43" s="31"/>
      <x:c r="DME43" s="31"/>
      <x:c r="DMF43" s="31"/>
      <x:c r="DMG43" s="31"/>
      <x:c r="DMH43" s="31"/>
      <x:c r="DMI43" s="31"/>
      <x:c r="DMJ43" s="31"/>
      <x:c r="DMK43" s="31"/>
      <x:c r="DML43" s="31"/>
      <x:c r="DMM43" s="31"/>
      <x:c r="DMN43" s="31"/>
      <x:c r="DMO43" s="31"/>
      <x:c r="DMP43" s="31"/>
      <x:c r="DMQ43" s="31"/>
      <x:c r="DMR43" s="31"/>
      <x:c r="DMS43" s="31"/>
      <x:c r="DMT43" s="31"/>
      <x:c r="DMU43" s="31"/>
      <x:c r="DMV43" s="31"/>
      <x:c r="DMW43" s="31"/>
      <x:c r="DMX43" s="31"/>
      <x:c r="DMY43" s="31"/>
      <x:c r="DMZ43" s="31"/>
      <x:c r="DNA43" s="31"/>
      <x:c r="DNB43" s="31"/>
      <x:c r="DNC43" s="31"/>
      <x:c r="DND43" s="31"/>
      <x:c r="DNE43" s="31"/>
      <x:c r="DNF43" s="31"/>
      <x:c r="DNG43" s="31"/>
      <x:c r="DNH43" s="31"/>
      <x:c r="DNI43" s="31"/>
      <x:c r="DNJ43" s="31"/>
      <x:c r="DNK43" s="31"/>
      <x:c r="DNL43" s="31"/>
      <x:c r="DNM43" s="31"/>
      <x:c r="DNN43" s="31"/>
      <x:c r="DNO43" s="31"/>
      <x:c r="DNP43" s="31"/>
      <x:c r="DNQ43" s="31"/>
      <x:c r="DNR43" s="31"/>
      <x:c r="DNS43" s="31"/>
      <x:c r="DNT43" s="31"/>
      <x:c r="DNU43" s="31"/>
      <x:c r="DNV43" s="31"/>
      <x:c r="DNW43" s="31"/>
      <x:c r="DNX43" s="31"/>
      <x:c r="DNY43" s="31"/>
      <x:c r="DNZ43" s="31"/>
      <x:c r="DOA43" s="31"/>
      <x:c r="DOB43" s="31"/>
      <x:c r="DOC43" s="31"/>
      <x:c r="DOD43" s="31"/>
      <x:c r="DOE43" s="31"/>
      <x:c r="DOF43" s="31"/>
      <x:c r="DOG43" s="31"/>
      <x:c r="DOH43" s="31"/>
      <x:c r="DOI43" s="31"/>
      <x:c r="DOJ43" s="31"/>
      <x:c r="DOK43" s="31"/>
      <x:c r="DOL43" s="31"/>
      <x:c r="DOM43" s="31"/>
      <x:c r="DON43" s="31"/>
      <x:c r="DOO43" s="31"/>
      <x:c r="DOP43" s="31"/>
      <x:c r="DOQ43" s="31"/>
      <x:c r="DOR43" s="31"/>
      <x:c r="DOS43" s="31"/>
      <x:c r="DOT43" s="31"/>
      <x:c r="DOU43" s="31"/>
      <x:c r="DOV43" s="31"/>
      <x:c r="DOW43" s="31"/>
      <x:c r="DOX43" s="31"/>
      <x:c r="DOY43" s="31"/>
      <x:c r="DOZ43" s="31"/>
      <x:c r="DPA43" s="31"/>
      <x:c r="DPB43" s="31"/>
      <x:c r="DPC43" s="31"/>
      <x:c r="DPD43" s="31"/>
      <x:c r="DPE43" s="31"/>
      <x:c r="DPF43" s="31"/>
      <x:c r="DPG43" s="31"/>
      <x:c r="DPH43" s="31"/>
      <x:c r="DPI43" s="31"/>
      <x:c r="DPJ43" s="31"/>
      <x:c r="DPK43" s="31"/>
      <x:c r="DPL43" s="31"/>
      <x:c r="DPM43" s="31"/>
      <x:c r="DPN43" s="31"/>
      <x:c r="DPO43" s="31"/>
      <x:c r="DPP43" s="31"/>
      <x:c r="DPQ43" s="31"/>
      <x:c r="DPR43" s="31"/>
      <x:c r="DPS43" s="31"/>
      <x:c r="DPT43" s="31"/>
      <x:c r="DPU43" s="31"/>
      <x:c r="DPV43" s="31"/>
      <x:c r="DPW43" s="31"/>
      <x:c r="DPX43" s="31"/>
      <x:c r="DPY43" s="31"/>
      <x:c r="DPZ43" s="31"/>
      <x:c r="DQA43" s="31"/>
      <x:c r="DQB43" s="31"/>
      <x:c r="DQC43" s="31"/>
      <x:c r="DQD43" s="31"/>
      <x:c r="DQE43" s="31"/>
      <x:c r="DQF43" s="31"/>
      <x:c r="DQG43" s="31"/>
      <x:c r="DQH43" s="31"/>
      <x:c r="DQI43" s="31"/>
      <x:c r="DQJ43" s="31"/>
      <x:c r="DQK43" s="31"/>
      <x:c r="DQL43" s="31"/>
      <x:c r="DQM43" s="31"/>
      <x:c r="DQN43" s="31"/>
      <x:c r="DQO43" s="31"/>
      <x:c r="DQP43" s="31"/>
      <x:c r="DQQ43" s="31"/>
      <x:c r="DQR43" s="31"/>
      <x:c r="DQS43" s="31"/>
      <x:c r="DQT43" s="31"/>
      <x:c r="DQU43" s="31"/>
      <x:c r="DQV43" s="31"/>
      <x:c r="DQW43" s="31"/>
      <x:c r="DQX43" s="31"/>
      <x:c r="DQY43" s="31"/>
      <x:c r="DQZ43" s="31"/>
      <x:c r="DRA43" s="31"/>
      <x:c r="DRB43" s="31"/>
      <x:c r="DRC43" s="31"/>
      <x:c r="DRD43" s="31"/>
      <x:c r="DRE43" s="31"/>
      <x:c r="DRF43" s="31"/>
      <x:c r="DRG43" s="31"/>
      <x:c r="DRH43" s="31"/>
      <x:c r="DRI43" s="31"/>
      <x:c r="DRJ43" s="31"/>
      <x:c r="DRK43" s="31"/>
      <x:c r="DRL43" s="31"/>
      <x:c r="DRM43" s="31"/>
      <x:c r="DRN43" s="31"/>
      <x:c r="DRO43" s="31"/>
      <x:c r="DRP43" s="31"/>
      <x:c r="DRQ43" s="31"/>
      <x:c r="DRR43" s="31"/>
      <x:c r="DRS43" s="31"/>
      <x:c r="DRT43" s="31"/>
      <x:c r="DRU43" s="31"/>
      <x:c r="DRV43" s="31"/>
      <x:c r="DRW43" s="31"/>
      <x:c r="DRX43" s="31"/>
      <x:c r="DRY43" s="31"/>
      <x:c r="DRZ43" s="31"/>
      <x:c r="DSA43" s="31"/>
      <x:c r="DSB43" s="31"/>
      <x:c r="DSC43" s="31"/>
      <x:c r="DSD43" s="31"/>
      <x:c r="DSE43" s="31"/>
      <x:c r="DSF43" s="31"/>
      <x:c r="DSG43" s="31"/>
      <x:c r="DSH43" s="31"/>
      <x:c r="DSI43" s="31"/>
      <x:c r="DSJ43" s="31"/>
      <x:c r="DSK43" s="31"/>
      <x:c r="DSL43" s="31"/>
      <x:c r="DSM43" s="31"/>
      <x:c r="DSN43" s="31"/>
      <x:c r="DSO43" s="31"/>
      <x:c r="DSP43" s="31"/>
      <x:c r="DSQ43" s="31"/>
      <x:c r="DSR43" s="31"/>
      <x:c r="DSS43" s="31"/>
      <x:c r="DST43" s="31"/>
      <x:c r="DSU43" s="31"/>
      <x:c r="DSV43" s="31"/>
      <x:c r="DSW43" s="31"/>
      <x:c r="DSX43" s="31"/>
      <x:c r="DSY43" s="31"/>
      <x:c r="DSZ43" s="31"/>
      <x:c r="DTA43" s="31"/>
      <x:c r="DTB43" s="31"/>
      <x:c r="DTC43" s="31"/>
      <x:c r="DTD43" s="31"/>
      <x:c r="DTE43" s="31"/>
      <x:c r="DTF43" s="31"/>
      <x:c r="DTG43" s="31"/>
      <x:c r="DTH43" s="31"/>
      <x:c r="DTI43" s="31"/>
      <x:c r="DTJ43" s="31"/>
      <x:c r="DTK43" s="31"/>
      <x:c r="DTL43" s="31"/>
      <x:c r="DTM43" s="31"/>
      <x:c r="DTN43" s="31"/>
      <x:c r="DTO43" s="31"/>
      <x:c r="DTP43" s="31"/>
      <x:c r="DTQ43" s="31"/>
      <x:c r="DTR43" s="31"/>
      <x:c r="DTS43" s="31"/>
      <x:c r="DTT43" s="31"/>
      <x:c r="DTU43" s="31"/>
      <x:c r="DTV43" s="31"/>
      <x:c r="DTW43" s="31"/>
      <x:c r="DTX43" s="31"/>
      <x:c r="DTY43" s="31"/>
      <x:c r="DTZ43" s="31"/>
      <x:c r="DUA43" s="31"/>
      <x:c r="DUB43" s="31"/>
      <x:c r="DUC43" s="31"/>
      <x:c r="DUD43" s="31"/>
      <x:c r="DUE43" s="31"/>
      <x:c r="DUF43" s="31"/>
      <x:c r="DUG43" s="31"/>
      <x:c r="DUH43" s="31"/>
      <x:c r="DUI43" s="31"/>
      <x:c r="DUJ43" s="31"/>
      <x:c r="DUK43" s="31"/>
      <x:c r="DUL43" s="31"/>
      <x:c r="DUM43" s="31"/>
      <x:c r="DUN43" s="31"/>
      <x:c r="DUO43" s="31"/>
      <x:c r="DUP43" s="31"/>
      <x:c r="DUQ43" s="31"/>
      <x:c r="DUR43" s="31"/>
      <x:c r="DUS43" s="31"/>
      <x:c r="DUT43" s="31"/>
      <x:c r="DUU43" s="31"/>
      <x:c r="DUV43" s="31"/>
      <x:c r="DUW43" s="31"/>
      <x:c r="DUX43" s="31"/>
      <x:c r="DUY43" s="31"/>
      <x:c r="DUZ43" s="31"/>
      <x:c r="DVA43" s="31"/>
      <x:c r="DVB43" s="31"/>
      <x:c r="DVC43" s="31"/>
      <x:c r="DVD43" s="31"/>
      <x:c r="DVE43" s="31"/>
      <x:c r="DVF43" s="31"/>
      <x:c r="DVG43" s="31"/>
      <x:c r="DVH43" s="31"/>
      <x:c r="DVI43" s="31"/>
      <x:c r="DVJ43" s="31"/>
      <x:c r="DVK43" s="31"/>
      <x:c r="DVL43" s="31"/>
      <x:c r="DVM43" s="31"/>
      <x:c r="DVN43" s="31"/>
      <x:c r="DVO43" s="31"/>
      <x:c r="DVP43" s="31"/>
      <x:c r="DVQ43" s="31"/>
      <x:c r="DVR43" s="31"/>
      <x:c r="DVS43" s="31"/>
      <x:c r="DVT43" s="31"/>
      <x:c r="DVU43" s="31"/>
      <x:c r="DVV43" s="31"/>
      <x:c r="DVW43" s="31"/>
      <x:c r="DVX43" s="31"/>
      <x:c r="DVY43" s="31"/>
      <x:c r="DVZ43" s="31"/>
      <x:c r="DWA43" s="31"/>
      <x:c r="DWB43" s="31"/>
      <x:c r="DWC43" s="31"/>
      <x:c r="DWD43" s="31"/>
      <x:c r="DWE43" s="31"/>
      <x:c r="DWF43" s="31"/>
      <x:c r="DWG43" s="31"/>
      <x:c r="DWH43" s="31"/>
      <x:c r="DWI43" s="31"/>
      <x:c r="DWJ43" s="31"/>
      <x:c r="DWK43" s="31"/>
      <x:c r="DWL43" s="31"/>
      <x:c r="DWM43" s="31"/>
      <x:c r="DWN43" s="31"/>
      <x:c r="DWO43" s="31"/>
      <x:c r="DWP43" s="31"/>
      <x:c r="DWQ43" s="31"/>
      <x:c r="DWR43" s="31"/>
      <x:c r="DWS43" s="31"/>
      <x:c r="DWT43" s="31"/>
      <x:c r="DWU43" s="31"/>
      <x:c r="DWV43" s="31"/>
      <x:c r="DWW43" s="31"/>
      <x:c r="DWX43" s="31"/>
      <x:c r="DWY43" s="31"/>
      <x:c r="DWZ43" s="31"/>
      <x:c r="DXA43" s="31"/>
      <x:c r="DXB43" s="31"/>
      <x:c r="DXC43" s="31"/>
      <x:c r="DXD43" s="31"/>
      <x:c r="DXE43" s="31"/>
      <x:c r="DXF43" s="31"/>
      <x:c r="DXG43" s="31"/>
      <x:c r="DXH43" s="31"/>
      <x:c r="DXI43" s="31"/>
      <x:c r="DXJ43" s="31"/>
      <x:c r="DXK43" s="31"/>
      <x:c r="DXL43" s="31"/>
      <x:c r="DXM43" s="31"/>
      <x:c r="DXN43" s="31"/>
      <x:c r="DXO43" s="31"/>
      <x:c r="DXP43" s="31"/>
      <x:c r="DXQ43" s="31"/>
      <x:c r="DXR43" s="31"/>
      <x:c r="DXS43" s="31"/>
      <x:c r="DXT43" s="31"/>
      <x:c r="DXU43" s="31"/>
      <x:c r="DXV43" s="31"/>
      <x:c r="DXW43" s="31"/>
      <x:c r="DXX43" s="31"/>
      <x:c r="DXY43" s="31"/>
      <x:c r="DXZ43" s="31"/>
      <x:c r="DYA43" s="31"/>
      <x:c r="DYB43" s="31"/>
      <x:c r="DYC43" s="31"/>
      <x:c r="DYD43" s="31"/>
      <x:c r="DYE43" s="31"/>
      <x:c r="DYF43" s="31"/>
      <x:c r="DYG43" s="31"/>
      <x:c r="DYH43" s="31"/>
      <x:c r="DYI43" s="31"/>
      <x:c r="DYJ43" s="31"/>
      <x:c r="DYK43" s="31"/>
      <x:c r="DYL43" s="31"/>
      <x:c r="DYM43" s="31"/>
      <x:c r="DYN43" s="31"/>
      <x:c r="DYO43" s="31"/>
      <x:c r="DYP43" s="31"/>
      <x:c r="DYQ43" s="31"/>
      <x:c r="DYR43" s="31"/>
      <x:c r="DYS43" s="31"/>
      <x:c r="DYT43" s="31"/>
      <x:c r="DYU43" s="31"/>
      <x:c r="DYV43" s="31"/>
      <x:c r="DYW43" s="31"/>
      <x:c r="DYX43" s="31"/>
      <x:c r="DYY43" s="31"/>
      <x:c r="DYZ43" s="31"/>
      <x:c r="DZA43" s="31"/>
      <x:c r="DZB43" s="31"/>
      <x:c r="DZC43" s="31"/>
      <x:c r="DZD43" s="31"/>
      <x:c r="DZE43" s="31"/>
      <x:c r="DZF43" s="31"/>
      <x:c r="DZG43" s="31"/>
      <x:c r="DZH43" s="31"/>
      <x:c r="DZI43" s="31"/>
      <x:c r="DZJ43" s="31"/>
      <x:c r="DZK43" s="31"/>
      <x:c r="DZL43" s="31"/>
      <x:c r="DZM43" s="31"/>
      <x:c r="DZN43" s="31"/>
      <x:c r="DZO43" s="31"/>
      <x:c r="DZP43" s="31"/>
      <x:c r="DZQ43" s="31"/>
      <x:c r="DZR43" s="31"/>
      <x:c r="DZS43" s="31"/>
      <x:c r="DZT43" s="31"/>
      <x:c r="DZU43" s="31"/>
      <x:c r="DZV43" s="31"/>
      <x:c r="DZW43" s="31"/>
      <x:c r="DZX43" s="31"/>
      <x:c r="DZY43" s="31"/>
      <x:c r="DZZ43" s="31"/>
      <x:c r="EAA43" s="31"/>
      <x:c r="EAB43" s="31"/>
      <x:c r="EAC43" s="31"/>
      <x:c r="EAD43" s="31"/>
      <x:c r="EAE43" s="31"/>
      <x:c r="EAF43" s="31"/>
      <x:c r="EAG43" s="31"/>
      <x:c r="EAH43" s="31"/>
      <x:c r="EAI43" s="31"/>
      <x:c r="EAJ43" s="31"/>
      <x:c r="EAK43" s="31"/>
      <x:c r="EAL43" s="31"/>
      <x:c r="EAM43" s="31"/>
      <x:c r="EAN43" s="31"/>
      <x:c r="EAO43" s="31"/>
      <x:c r="EAP43" s="31"/>
      <x:c r="EAQ43" s="31"/>
      <x:c r="EAR43" s="31"/>
      <x:c r="EAS43" s="31"/>
      <x:c r="EAT43" s="31"/>
      <x:c r="EAU43" s="31"/>
      <x:c r="EAV43" s="31"/>
      <x:c r="EAW43" s="31"/>
      <x:c r="EAX43" s="31"/>
      <x:c r="EAY43" s="31"/>
      <x:c r="EAZ43" s="31"/>
      <x:c r="EBA43" s="31"/>
      <x:c r="EBB43" s="31"/>
      <x:c r="EBC43" s="31"/>
      <x:c r="EBD43" s="31"/>
      <x:c r="EBE43" s="31"/>
      <x:c r="EBF43" s="31"/>
      <x:c r="EBG43" s="31"/>
      <x:c r="EBH43" s="31"/>
      <x:c r="EBI43" s="31"/>
      <x:c r="EBJ43" s="31"/>
      <x:c r="EBK43" s="31"/>
      <x:c r="EBL43" s="31"/>
      <x:c r="EBM43" s="31"/>
      <x:c r="EBN43" s="31"/>
      <x:c r="EBO43" s="31"/>
      <x:c r="EBP43" s="31"/>
      <x:c r="EBQ43" s="31"/>
      <x:c r="EBR43" s="31"/>
      <x:c r="EBS43" s="31"/>
      <x:c r="EBT43" s="31"/>
      <x:c r="EBU43" s="31"/>
      <x:c r="EBV43" s="31"/>
      <x:c r="EBW43" s="31"/>
      <x:c r="EBX43" s="31"/>
      <x:c r="EBY43" s="31"/>
      <x:c r="EBZ43" s="31"/>
      <x:c r="ECA43" s="31"/>
      <x:c r="ECB43" s="31"/>
      <x:c r="ECC43" s="31"/>
      <x:c r="ECD43" s="31"/>
      <x:c r="ECE43" s="31"/>
      <x:c r="ECF43" s="31"/>
      <x:c r="ECG43" s="31"/>
      <x:c r="ECH43" s="31"/>
      <x:c r="ECI43" s="31"/>
      <x:c r="ECJ43" s="31"/>
      <x:c r="ECK43" s="31"/>
      <x:c r="ECL43" s="31"/>
      <x:c r="ECM43" s="31"/>
      <x:c r="ECN43" s="31"/>
      <x:c r="ECO43" s="31"/>
      <x:c r="ECP43" s="31"/>
      <x:c r="ECQ43" s="31"/>
      <x:c r="ECR43" s="31"/>
      <x:c r="ECS43" s="31"/>
      <x:c r="ECT43" s="31"/>
      <x:c r="ECU43" s="31"/>
      <x:c r="ECV43" s="31"/>
      <x:c r="ECW43" s="31"/>
      <x:c r="ECX43" s="31"/>
      <x:c r="ECY43" s="31"/>
      <x:c r="ECZ43" s="31"/>
      <x:c r="EDA43" s="31"/>
      <x:c r="EDB43" s="31"/>
      <x:c r="EDC43" s="31"/>
      <x:c r="EDD43" s="31"/>
      <x:c r="EDE43" s="31"/>
      <x:c r="EDF43" s="31"/>
      <x:c r="EDG43" s="31"/>
      <x:c r="EDH43" s="31"/>
      <x:c r="EDI43" s="31"/>
      <x:c r="EDJ43" s="31"/>
      <x:c r="EDK43" s="31"/>
      <x:c r="EDL43" s="31"/>
      <x:c r="EDM43" s="31"/>
      <x:c r="EDN43" s="31"/>
      <x:c r="EDO43" s="31"/>
      <x:c r="EDP43" s="31"/>
      <x:c r="EDQ43" s="31"/>
      <x:c r="EDR43" s="31"/>
      <x:c r="EDS43" s="31"/>
      <x:c r="EDT43" s="31"/>
      <x:c r="EDU43" s="31"/>
      <x:c r="EDV43" s="31"/>
      <x:c r="EDW43" s="31"/>
      <x:c r="EDX43" s="31"/>
      <x:c r="EDY43" s="31"/>
      <x:c r="EDZ43" s="31"/>
      <x:c r="EEA43" s="31"/>
      <x:c r="EEB43" s="31"/>
      <x:c r="EEC43" s="31"/>
      <x:c r="EED43" s="31"/>
      <x:c r="EEE43" s="31"/>
      <x:c r="EEF43" s="31"/>
      <x:c r="EEG43" s="31"/>
      <x:c r="EEH43" s="31"/>
      <x:c r="EEI43" s="31"/>
      <x:c r="EEJ43" s="31"/>
      <x:c r="EEK43" s="31"/>
      <x:c r="EEL43" s="31"/>
      <x:c r="EEM43" s="31"/>
      <x:c r="EEN43" s="31"/>
      <x:c r="EEO43" s="31"/>
      <x:c r="EEP43" s="31"/>
      <x:c r="EEQ43" s="31"/>
      <x:c r="EER43" s="31"/>
      <x:c r="EES43" s="31"/>
      <x:c r="EET43" s="31"/>
      <x:c r="EEU43" s="31"/>
      <x:c r="EEV43" s="31"/>
      <x:c r="EEW43" s="31"/>
      <x:c r="EEX43" s="31"/>
      <x:c r="EEY43" s="31"/>
      <x:c r="EEZ43" s="31"/>
      <x:c r="EFA43" s="31"/>
      <x:c r="EFB43" s="31"/>
      <x:c r="EFC43" s="31"/>
      <x:c r="EFD43" s="31"/>
      <x:c r="EFE43" s="31"/>
      <x:c r="EFF43" s="31"/>
      <x:c r="EFG43" s="31"/>
      <x:c r="EFH43" s="31"/>
      <x:c r="EFI43" s="31"/>
      <x:c r="EFJ43" s="31"/>
      <x:c r="EFK43" s="31"/>
      <x:c r="EFL43" s="31"/>
      <x:c r="EFM43" s="31"/>
      <x:c r="EFN43" s="31"/>
      <x:c r="EFO43" s="31"/>
      <x:c r="EFP43" s="31"/>
      <x:c r="EFQ43" s="31"/>
      <x:c r="EFR43" s="31"/>
      <x:c r="EFS43" s="31"/>
      <x:c r="EFT43" s="31"/>
      <x:c r="EFU43" s="31"/>
      <x:c r="EFV43" s="31"/>
      <x:c r="EFW43" s="31"/>
      <x:c r="EFX43" s="31"/>
      <x:c r="EFY43" s="31"/>
      <x:c r="EFZ43" s="31"/>
      <x:c r="EGA43" s="31"/>
      <x:c r="EGB43" s="31"/>
      <x:c r="EGC43" s="31"/>
      <x:c r="EGD43" s="31"/>
      <x:c r="EGE43" s="31"/>
      <x:c r="EGF43" s="31"/>
      <x:c r="EGG43" s="31"/>
      <x:c r="EGH43" s="31"/>
      <x:c r="EGI43" s="31"/>
      <x:c r="EGJ43" s="31"/>
      <x:c r="EGK43" s="31"/>
      <x:c r="EGL43" s="31"/>
      <x:c r="EGM43" s="31"/>
      <x:c r="EGN43" s="31"/>
      <x:c r="EGO43" s="31"/>
      <x:c r="EGP43" s="31"/>
      <x:c r="EGQ43" s="31"/>
      <x:c r="EGR43" s="31"/>
      <x:c r="EGS43" s="31"/>
      <x:c r="EGT43" s="31"/>
      <x:c r="EGU43" s="31"/>
      <x:c r="EGV43" s="31"/>
      <x:c r="EGW43" s="31"/>
      <x:c r="EGX43" s="31"/>
      <x:c r="EGY43" s="31"/>
      <x:c r="EGZ43" s="31"/>
      <x:c r="EHA43" s="31"/>
      <x:c r="EHB43" s="31"/>
      <x:c r="EHC43" s="31"/>
      <x:c r="EHD43" s="31"/>
      <x:c r="EHE43" s="31"/>
      <x:c r="EHF43" s="31"/>
      <x:c r="EHG43" s="31"/>
      <x:c r="EHH43" s="31"/>
      <x:c r="EHI43" s="31"/>
      <x:c r="EHJ43" s="31"/>
      <x:c r="EHK43" s="31"/>
      <x:c r="EHL43" s="31"/>
      <x:c r="EHM43" s="31"/>
      <x:c r="EHN43" s="31"/>
      <x:c r="EHO43" s="31"/>
      <x:c r="EHP43" s="31"/>
      <x:c r="EHQ43" s="31"/>
      <x:c r="EHR43" s="31"/>
      <x:c r="EHS43" s="31"/>
      <x:c r="EHT43" s="31"/>
      <x:c r="EHU43" s="31"/>
      <x:c r="EHV43" s="31"/>
      <x:c r="EHW43" s="31"/>
      <x:c r="EHX43" s="31"/>
      <x:c r="EHY43" s="31"/>
      <x:c r="EHZ43" s="31"/>
      <x:c r="EIA43" s="31"/>
      <x:c r="EIB43" s="31"/>
      <x:c r="EIC43" s="31"/>
      <x:c r="EID43" s="31"/>
      <x:c r="EIE43" s="31"/>
      <x:c r="EIF43" s="31"/>
      <x:c r="EIG43" s="31"/>
      <x:c r="EIH43" s="31"/>
      <x:c r="EII43" s="31"/>
      <x:c r="EIJ43" s="31"/>
      <x:c r="EIK43" s="31"/>
      <x:c r="EIL43" s="31"/>
      <x:c r="EIM43" s="31"/>
      <x:c r="EIN43" s="31"/>
      <x:c r="EIO43" s="31"/>
      <x:c r="EIP43" s="31"/>
      <x:c r="EIQ43" s="31"/>
      <x:c r="EIR43" s="31"/>
      <x:c r="EIS43" s="31"/>
      <x:c r="EIT43" s="31"/>
      <x:c r="EIU43" s="31"/>
      <x:c r="EIV43" s="31"/>
      <x:c r="EIW43" s="31"/>
      <x:c r="EIX43" s="31"/>
      <x:c r="EIY43" s="31"/>
      <x:c r="EIZ43" s="31"/>
      <x:c r="EJA43" s="31"/>
      <x:c r="EJB43" s="31"/>
      <x:c r="EJC43" s="31"/>
      <x:c r="EJD43" s="31"/>
      <x:c r="EJE43" s="31"/>
      <x:c r="EJF43" s="31"/>
      <x:c r="EJG43" s="31"/>
      <x:c r="EJH43" s="31"/>
      <x:c r="EJI43" s="31"/>
      <x:c r="EJJ43" s="31"/>
      <x:c r="EJK43" s="31"/>
      <x:c r="EJL43" s="31"/>
      <x:c r="EJM43" s="31"/>
      <x:c r="EJN43" s="31"/>
      <x:c r="EJO43" s="31"/>
      <x:c r="EJP43" s="31"/>
      <x:c r="EJQ43" s="31"/>
      <x:c r="EJR43" s="31"/>
      <x:c r="EJS43" s="31"/>
      <x:c r="EJT43" s="31"/>
      <x:c r="EJU43" s="31"/>
      <x:c r="EJV43" s="31"/>
      <x:c r="EJW43" s="31"/>
      <x:c r="EJX43" s="31"/>
      <x:c r="EJY43" s="31"/>
      <x:c r="EJZ43" s="31"/>
      <x:c r="EKA43" s="31"/>
      <x:c r="EKB43" s="31"/>
      <x:c r="EKC43" s="31"/>
      <x:c r="EKD43" s="31"/>
      <x:c r="EKE43" s="31"/>
      <x:c r="EKF43" s="31"/>
      <x:c r="EKG43" s="31"/>
      <x:c r="EKH43" s="31"/>
      <x:c r="EKI43" s="31"/>
      <x:c r="EKJ43" s="31"/>
      <x:c r="EKK43" s="31"/>
      <x:c r="EKL43" s="31"/>
      <x:c r="EKM43" s="31"/>
      <x:c r="EKN43" s="31"/>
      <x:c r="EKO43" s="31"/>
      <x:c r="EKP43" s="31"/>
      <x:c r="EKQ43" s="31"/>
      <x:c r="EKR43" s="31"/>
      <x:c r="EKS43" s="31"/>
      <x:c r="EKT43" s="31"/>
      <x:c r="EKU43" s="31"/>
      <x:c r="EKV43" s="31"/>
      <x:c r="EKW43" s="31"/>
      <x:c r="EKX43" s="31"/>
      <x:c r="EKY43" s="31"/>
      <x:c r="EKZ43" s="31"/>
      <x:c r="ELA43" s="31"/>
      <x:c r="ELB43" s="31"/>
      <x:c r="ELC43" s="31"/>
      <x:c r="ELD43" s="31"/>
      <x:c r="ELE43" s="31"/>
      <x:c r="ELF43" s="31"/>
      <x:c r="ELG43" s="31"/>
      <x:c r="ELH43" s="31"/>
      <x:c r="ELI43" s="31"/>
      <x:c r="ELJ43" s="31"/>
      <x:c r="ELK43" s="31"/>
      <x:c r="ELL43" s="31"/>
      <x:c r="ELM43" s="31"/>
      <x:c r="ELN43" s="31"/>
      <x:c r="ELO43" s="31"/>
      <x:c r="ELP43" s="31"/>
      <x:c r="ELQ43" s="31"/>
      <x:c r="ELR43" s="31"/>
      <x:c r="ELS43" s="31"/>
      <x:c r="ELT43" s="31"/>
      <x:c r="ELU43" s="31"/>
      <x:c r="ELV43" s="31"/>
      <x:c r="ELW43" s="31"/>
      <x:c r="ELX43" s="31"/>
      <x:c r="ELY43" s="31"/>
      <x:c r="ELZ43" s="31"/>
      <x:c r="EMA43" s="31"/>
      <x:c r="EMB43" s="31"/>
      <x:c r="EMC43" s="31"/>
      <x:c r="EMD43" s="31"/>
      <x:c r="EME43" s="31"/>
      <x:c r="EMF43" s="31"/>
      <x:c r="EMG43" s="31"/>
      <x:c r="EMH43" s="31"/>
      <x:c r="EMI43" s="31"/>
      <x:c r="EMJ43" s="31"/>
      <x:c r="EMK43" s="31"/>
      <x:c r="EML43" s="31"/>
      <x:c r="EMM43" s="31"/>
      <x:c r="EMN43" s="31"/>
      <x:c r="EMO43" s="31"/>
      <x:c r="EMP43" s="31"/>
      <x:c r="EMQ43" s="31"/>
      <x:c r="EMR43" s="31"/>
      <x:c r="EMS43" s="31"/>
      <x:c r="EMT43" s="31"/>
      <x:c r="EMU43" s="31"/>
      <x:c r="EMV43" s="31"/>
      <x:c r="EMW43" s="31"/>
      <x:c r="EMX43" s="31"/>
      <x:c r="EMY43" s="31"/>
      <x:c r="EMZ43" s="31"/>
      <x:c r="ENA43" s="31"/>
      <x:c r="ENB43" s="31"/>
      <x:c r="ENC43" s="31"/>
      <x:c r="END43" s="31"/>
      <x:c r="ENE43" s="31"/>
      <x:c r="ENF43" s="31"/>
      <x:c r="ENG43" s="31"/>
      <x:c r="ENH43" s="31"/>
      <x:c r="ENI43" s="31"/>
      <x:c r="ENJ43" s="31"/>
      <x:c r="ENK43" s="31"/>
      <x:c r="ENL43" s="31"/>
      <x:c r="ENM43" s="31"/>
      <x:c r="ENN43" s="31"/>
      <x:c r="ENO43" s="31"/>
      <x:c r="ENP43" s="31"/>
      <x:c r="ENQ43" s="31"/>
      <x:c r="ENR43" s="31"/>
      <x:c r="ENS43" s="31"/>
      <x:c r="ENT43" s="31"/>
      <x:c r="ENU43" s="31"/>
      <x:c r="ENV43" s="31"/>
      <x:c r="ENW43" s="31"/>
      <x:c r="ENX43" s="31"/>
      <x:c r="ENY43" s="31"/>
      <x:c r="ENZ43" s="31"/>
      <x:c r="EOA43" s="31"/>
      <x:c r="EOB43" s="31"/>
      <x:c r="EOC43" s="31"/>
      <x:c r="EOD43" s="31"/>
      <x:c r="EOE43" s="31"/>
      <x:c r="EOF43" s="31"/>
      <x:c r="EOG43" s="31"/>
      <x:c r="EOH43" s="31"/>
      <x:c r="EOI43" s="31"/>
      <x:c r="EOJ43" s="31"/>
      <x:c r="EOK43" s="31"/>
      <x:c r="EOL43" s="31"/>
      <x:c r="EOM43" s="31"/>
      <x:c r="EON43" s="31"/>
      <x:c r="EOO43" s="31"/>
      <x:c r="EOP43" s="31"/>
      <x:c r="EOQ43" s="31"/>
      <x:c r="EOR43" s="31"/>
      <x:c r="EOS43" s="31"/>
      <x:c r="EOT43" s="31"/>
      <x:c r="EOU43" s="31"/>
      <x:c r="EOV43" s="31"/>
      <x:c r="EOW43" s="31"/>
      <x:c r="EOX43" s="31"/>
      <x:c r="EOY43" s="31"/>
      <x:c r="EOZ43" s="31"/>
      <x:c r="EPA43" s="31"/>
      <x:c r="EPB43" s="31"/>
      <x:c r="EPC43" s="31"/>
      <x:c r="EPD43" s="31"/>
      <x:c r="EPE43" s="31"/>
      <x:c r="EPF43" s="31"/>
      <x:c r="EPG43" s="31"/>
      <x:c r="EPH43" s="31"/>
      <x:c r="EPI43" s="31"/>
      <x:c r="EPJ43" s="31"/>
      <x:c r="EPK43" s="31"/>
      <x:c r="EPL43" s="31"/>
      <x:c r="EPM43" s="31"/>
      <x:c r="EPN43" s="31"/>
      <x:c r="EPO43" s="31"/>
      <x:c r="EPP43" s="31"/>
      <x:c r="EPQ43" s="31"/>
      <x:c r="EPR43" s="31"/>
      <x:c r="EPS43" s="31"/>
      <x:c r="EPT43" s="31"/>
      <x:c r="EPU43" s="31"/>
      <x:c r="EPV43" s="31"/>
      <x:c r="EPW43" s="31"/>
      <x:c r="EPX43" s="31"/>
      <x:c r="EPY43" s="31"/>
      <x:c r="EPZ43" s="31"/>
      <x:c r="EQA43" s="31"/>
      <x:c r="EQB43" s="31"/>
      <x:c r="EQC43" s="31"/>
      <x:c r="EQD43" s="31"/>
      <x:c r="EQE43" s="31"/>
      <x:c r="EQF43" s="31"/>
      <x:c r="EQG43" s="31"/>
      <x:c r="EQH43" s="31"/>
      <x:c r="EQI43" s="31"/>
      <x:c r="EQJ43" s="31"/>
      <x:c r="EQK43" s="31"/>
      <x:c r="EQL43" s="31"/>
      <x:c r="EQM43" s="31"/>
      <x:c r="EQN43" s="31"/>
      <x:c r="EQO43" s="31"/>
      <x:c r="EQP43" s="31"/>
      <x:c r="EQQ43" s="31"/>
      <x:c r="EQR43" s="31"/>
      <x:c r="EQS43" s="31"/>
      <x:c r="EQT43" s="31"/>
      <x:c r="EQU43" s="31"/>
      <x:c r="EQV43" s="31"/>
      <x:c r="EQW43" s="31"/>
      <x:c r="EQX43" s="31"/>
      <x:c r="EQY43" s="31"/>
      <x:c r="EQZ43" s="31"/>
      <x:c r="ERA43" s="31"/>
      <x:c r="ERB43" s="31"/>
      <x:c r="ERC43" s="31"/>
      <x:c r="ERD43" s="31"/>
      <x:c r="ERE43" s="31"/>
      <x:c r="ERF43" s="31"/>
      <x:c r="ERG43" s="31"/>
      <x:c r="ERH43" s="31"/>
      <x:c r="ERI43" s="31"/>
      <x:c r="ERJ43" s="31"/>
      <x:c r="ERK43" s="31"/>
      <x:c r="ERL43" s="31"/>
      <x:c r="ERM43" s="31"/>
      <x:c r="ERN43" s="31"/>
      <x:c r="ERO43" s="31"/>
      <x:c r="ERP43" s="31"/>
      <x:c r="ERQ43" s="31"/>
      <x:c r="ERR43" s="31"/>
      <x:c r="ERS43" s="31"/>
      <x:c r="ERT43" s="31"/>
      <x:c r="ERU43" s="31"/>
      <x:c r="ERV43" s="31"/>
      <x:c r="ERW43" s="31"/>
      <x:c r="ERX43" s="31"/>
      <x:c r="ERY43" s="31"/>
      <x:c r="ERZ43" s="31"/>
      <x:c r="ESA43" s="31"/>
      <x:c r="ESB43" s="31"/>
      <x:c r="ESC43" s="31"/>
      <x:c r="ESD43" s="31"/>
      <x:c r="ESE43" s="31"/>
      <x:c r="ESF43" s="31"/>
      <x:c r="ESG43" s="31"/>
      <x:c r="ESH43" s="31"/>
      <x:c r="ESI43" s="31"/>
      <x:c r="ESJ43" s="31"/>
      <x:c r="ESK43" s="31"/>
      <x:c r="ESL43" s="31"/>
      <x:c r="ESM43" s="31"/>
      <x:c r="ESN43" s="31"/>
      <x:c r="ESO43" s="31"/>
      <x:c r="ESP43" s="31"/>
      <x:c r="ESQ43" s="31"/>
      <x:c r="ESR43" s="31"/>
      <x:c r="ESS43" s="31"/>
      <x:c r="EST43" s="31"/>
      <x:c r="ESU43" s="31"/>
      <x:c r="ESV43" s="31"/>
      <x:c r="ESW43" s="31"/>
      <x:c r="ESX43" s="31"/>
      <x:c r="ESY43" s="31"/>
      <x:c r="ESZ43" s="31"/>
      <x:c r="ETA43" s="31"/>
      <x:c r="ETB43" s="31"/>
      <x:c r="ETC43" s="31"/>
      <x:c r="ETD43" s="31"/>
      <x:c r="ETE43" s="31"/>
      <x:c r="ETF43" s="31"/>
      <x:c r="ETG43" s="31"/>
      <x:c r="ETH43" s="31"/>
      <x:c r="ETI43" s="31"/>
      <x:c r="ETJ43" s="31"/>
      <x:c r="ETK43" s="31"/>
      <x:c r="ETL43" s="31"/>
      <x:c r="ETM43" s="31"/>
      <x:c r="ETN43" s="31"/>
      <x:c r="ETO43" s="31"/>
      <x:c r="ETP43" s="31"/>
      <x:c r="ETQ43" s="31"/>
      <x:c r="ETR43" s="31"/>
      <x:c r="ETS43" s="31"/>
      <x:c r="ETT43" s="31"/>
      <x:c r="ETU43" s="31"/>
      <x:c r="ETV43" s="31"/>
      <x:c r="ETW43" s="31"/>
      <x:c r="ETX43" s="31"/>
      <x:c r="ETY43" s="31"/>
      <x:c r="ETZ43" s="31"/>
      <x:c r="EUA43" s="31"/>
      <x:c r="EUB43" s="31"/>
      <x:c r="EUC43" s="31"/>
      <x:c r="EUD43" s="31"/>
      <x:c r="EUE43" s="31"/>
      <x:c r="EUF43" s="31"/>
      <x:c r="EUG43" s="31"/>
      <x:c r="EUH43" s="31"/>
      <x:c r="EUI43" s="31"/>
      <x:c r="EUJ43" s="31"/>
      <x:c r="EUK43" s="31"/>
      <x:c r="EUL43" s="31"/>
      <x:c r="EUM43" s="31"/>
      <x:c r="EUN43" s="31"/>
      <x:c r="EUO43" s="31"/>
      <x:c r="EUP43" s="31"/>
      <x:c r="EUQ43" s="31"/>
      <x:c r="EUR43" s="31"/>
      <x:c r="EUS43" s="31"/>
      <x:c r="EUT43" s="31"/>
      <x:c r="EUU43" s="31"/>
      <x:c r="EUV43" s="31"/>
      <x:c r="EUW43" s="31"/>
      <x:c r="EUX43" s="31"/>
      <x:c r="EUY43" s="31"/>
      <x:c r="EUZ43" s="31"/>
      <x:c r="EVA43" s="31"/>
      <x:c r="EVB43" s="31"/>
      <x:c r="EVC43" s="31"/>
      <x:c r="EVD43" s="31"/>
      <x:c r="EVE43" s="31"/>
      <x:c r="EVF43" s="31"/>
      <x:c r="EVG43" s="31"/>
      <x:c r="EVH43" s="31"/>
      <x:c r="EVI43" s="31"/>
      <x:c r="EVJ43" s="31"/>
      <x:c r="EVK43" s="31"/>
      <x:c r="EVL43" s="31"/>
      <x:c r="EVM43" s="31"/>
      <x:c r="EVN43" s="31"/>
      <x:c r="EVO43" s="31"/>
      <x:c r="EVP43" s="31"/>
      <x:c r="EVQ43" s="31"/>
      <x:c r="EVR43" s="31"/>
      <x:c r="EVS43" s="31"/>
      <x:c r="EVT43" s="31"/>
      <x:c r="EVU43" s="31"/>
      <x:c r="EVV43" s="31"/>
      <x:c r="EVW43" s="31"/>
      <x:c r="EVX43" s="31"/>
      <x:c r="EVY43" s="31"/>
      <x:c r="EVZ43" s="31"/>
      <x:c r="EWA43" s="31"/>
      <x:c r="EWB43" s="31"/>
      <x:c r="EWC43" s="31"/>
      <x:c r="EWD43" s="31"/>
      <x:c r="EWE43" s="31"/>
      <x:c r="EWF43" s="31"/>
      <x:c r="EWG43" s="31"/>
      <x:c r="EWH43" s="31"/>
      <x:c r="EWI43" s="31"/>
      <x:c r="EWJ43" s="31"/>
      <x:c r="EWK43" s="31"/>
      <x:c r="EWL43" s="31"/>
      <x:c r="EWM43" s="31"/>
      <x:c r="EWN43" s="31"/>
      <x:c r="EWO43" s="31"/>
      <x:c r="EWP43" s="31"/>
      <x:c r="EWQ43" s="31"/>
      <x:c r="EWR43" s="31"/>
      <x:c r="EWS43" s="31"/>
      <x:c r="EWT43" s="31"/>
      <x:c r="EWU43" s="31"/>
      <x:c r="EWV43" s="31"/>
      <x:c r="EWW43" s="31"/>
      <x:c r="EWX43" s="31"/>
      <x:c r="EWY43" s="31"/>
      <x:c r="EWZ43" s="31"/>
      <x:c r="EXA43" s="31"/>
      <x:c r="EXB43" s="31"/>
      <x:c r="EXC43" s="31"/>
      <x:c r="EXD43" s="31"/>
      <x:c r="EXE43" s="31"/>
      <x:c r="EXF43" s="31"/>
      <x:c r="EXG43" s="31"/>
      <x:c r="EXH43" s="31"/>
      <x:c r="EXI43" s="31"/>
      <x:c r="EXJ43" s="31"/>
      <x:c r="EXK43" s="31"/>
      <x:c r="EXL43" s="31"/>
      <x:c r="EXM43" s="31"/>
      <x:c r="EXN43" s="31"/>
      <x:c r="EXO43" s="31"/>
      <x:c r="EXP43" s="31"/>
      <x:c r="EXQ43" s="31"/>
      <x:c r="EXR43" s="31"/>
      <x:c r="EXS43" s="31"/>
      <x:c r="EXT43" s="31"/>
      <x:c r="EXU43" s="31"/>
      <x:c r="EXV43" s="31"/>
      <x:c r="EXW43" s="31"/>
      <x:c r="EXX43" s="31"/>
      <x:c r="EXY43" s="31"/>
      <x:c r="EXZ43" s="31"/>
      <x:c r="EYA43" s="31"/>
      <x:c r="EYB43" s="31"/>
      <x:c r="EYC43" s="31"/>
      <x:c r="EYD43" s="31"/>
      <x:c r="EYE43" s="31"/>
      <x:c r="EYF43" s="31"/>
      <x:c r="EYG43" s="31"/>
      <x:c r="EYH43" s="31"/>
      <x:c r="EYI43" s="31"/>
      <x:c r="EYJ43" s="31"/>
      <x:c r="EYK43" s="31"/>
      <x:c r="EYL43" s="31"/>
      <x:c r="EYM43" s="31"/>
      <x:c r="EYN43" s="31"/>
      <x:c r="EYO43" s="31"/>
      <x:c r="EYP43" s="31"/>
      <x:c r="EYQ43" s="31"/>
      <x:c r="EYR43" s="31"/>
      <x:c r="EYS43" s="31"/>
      <x:c r="EYT43" s="31"/>
      <x:c r="EYU43" s="31"/>
      <x:c r="EYV43" s="31"/>
      <x:c r="EYW43" s="31"/>
      <x:c r="EYX43" s="31"/>
      <x:c r="EYY43" s="31"/>
      <x:c r="EYZ43" s="31"/>
      <x:c r="EZA43" s="31"/>
      <x:c r="EZB43" s="31"/>
      <x:c r="EZC43" s="31"/>
      <x:c r="EZD43" s="31"/>
      <x:c r="EZE43" s="31"/>
      <x:c r="EZF43" s="31"/>
      <x:c r="EZG43" s="31"/>
      <x:c r="EZH43" s="31"/>
      <x:c r="EZI43" s="31"/>
      <x:c r="EZJ43" s="31"/>
      <x:c r="EZK43" s="31"/>
      <x:c r="EZL43" s="31"/>
      <x:c r="EZM43" s="31"/>
      <x:c r="EZN43" s="31"/>
      <x:c r="EZO43" s="31"/>
      <x:c r="EZP43" s="31"/>
      <x:c r="EZQ43" s="31"/>
      <x:c r="EZR43" s="31"/>
      <x:c r="EZS43" s="31"/>
      <x:c r="EZT43" s="31"/>
      <x:c r="EZU43" s="31"/>
      <x:c r="EZV43" s="31"/>
      <x:c r="EZW43" s="31"/>
      <x:c r="EZX43" s="31"/>
      <x:c r="EZY43" s="31"/>
      <x:c r="EZZ43" s="31"/>
      <x:c r="FAA43" s="31"/>
      <x:c r="FAB43" s="31"/>
      <x:c r="FAC43" s="31"/>
      <x:c r="FAD43" s="31"/>
      <x:c r="FAE43" s="31"/>
      <x:c r="FAF43" s="31"/>
      <x:c r="FAG43" s="31"/>
      <x:c r="FAH43" s="31"/>
      <x:c r="FAI43" s="31"/>
      <x:c r="FAJ43" s="31"/>
      <x:c r="FAK43" s="31"/>
      <x:c r="FAL43" s="31"/>
      <x:c r="FAM43" s="31"/>
      <x:c r="FAN43" s="31"/>
      <x:c r="FAO43" s="31"/>
      <x:c r="FAP43" s="31"/>
      <x:c r="FAQ43" s="31"/>
      <x:c r="FAR43" s="31"/>
      <x:c r="FAS43" s="31"/>
      <x:c r="FAT43" s="31"/>
      <x:c r="FAU43" s="31"/>
      <x:c r="FAV43" s="31"/>
      <x:c r="FAW43" s="31"/>
      <x:c r="FAX43" s="31"/>
      <x:c r="FAY43" s="31"/>
      <x:c r="FAZ43" s="31"/>
      <x:c r="FBA43" s="31"/>
      <x:c r="FBB43" s="31"/>
      <x:c r="FBC43" s="31"/>
      <x:c r="FBD43" s="31"/>
      <x:c r="FBE43" s="31"/>
      <x:c r="FBF43" s="31"/>
      <x:c r="FBG43" s="31"/>
      <x:c r="FBH43" s="31"/>
      <x:c r="FBI43" s="31"/>
      <x:c r="FBJ43" s="31"/>
      <x:c r="FBK43" s="31"/>
      <x:c r="FBL43" s="31"/>
      <x:c r="FBM43" s="31"/>
      <x:c r="FBN43" s="31"/>
      <x:c r="FBO43" s="31"/>
      <x:c r="FBP43" s="31"/>
      <x:c r="FBQ43" s="31"/>
      <x:c r="FBR43" s="31"/>
      <x:c r="FBS43" s="31"/>
      <x:c r="FBT43" s="31"/>
      <x:c r="FBU43" s="31"/>
      <x:c r="FBV43" s="31"/>
      <x:c r="FBW43" s="31"/>
      <x:c r="FBX43" s="31"/>
      <x:c r="FBY43" s="31"/>
      <x:c r="FBZ43" s="31"/>
      <x:c r="FCA43" s="31"/>
      <x:c r="FCB43" s="31"/>
      <x:c r="FCC43" s="31"/>
      <x:c r="FCD43" s="31"/>
      <x:c r="FCE43" s="31"/>
      <x:c r="FCF43" s="31"/>
      <x:c r="FCG43" s="31"/>
      <x:c r="FCH43" s="31"/>
      <x:c r="FCI43" s="31"/>
      <x:c r="FCJ43" s="31"/>
      <x:c r="FCK43" s="31"/>
      <x:c r="FCL43" s="31"/>
      <x:c r="FCM43" s="31"/>
      <x:c r="FCN43" s="31"/>
      <x:c r="FCO43" s="31"/>
      <x:c r="FCP43" s="31"/>
      <x:c r="FCQ43" s="31"/>
      <x:c r="FCR43" s="31"/>
      <x:c r="FCS43" s="31"/>
      <x:c r="FCT43" s="31"/>
      <x:c r="FCU43" s="31"/>
      <x:c r="FCV43" s="31"/>
      <x:c r="FCW43" s="31"/>
      <x:c r="FCX43" s="31"/>
      <x:c r="FCY43" s="31"/>
      <x:c r="FCZ43" s="31"/>
      <x:c r="FDA43" s="31"/>
      <x:c r="FDB43" s="31"/>
      <x:c r="FDC43" s="31"/>
      <x:c r="FDD43" s="31"/>
      <x:c r="FDE43" s="31"/>
      <x:c r="FDF43" s="31"/>
      <x:c r="FDG43" s="31"/>
      <x:c r="FDH43" s="31"/>
      <x:c r="FDI43" s="31"/>
      <x:c r="FDJ43" s="31"/>
      <x:c r="FDK43" s="31"/>
      <x:c r="FDL43" s="31"/>
      <x:c r="FDM43" s="31"/>
      <x:c r="FDN43" s="31"/>
      <x:c r="FDO43" s="31"/>
      <x:c r="FDP43" s="31"/>
      <x:c r="FDQ43" s="31"/>
      <x:c r="FDR43" s="31"/>
      <x:c r="FDS43" s="31"/>
      <x:c r="FDT43" s="31"/>
      <x:c r="FDU43" s="31"/>
      <x:c r="FDV43" s="31"/>
      <x:c r="FDW43" s="31"/>
      <x:c r="FDX43" s="31"/>
      <x:c r="FDY43" s="31"/>
      <x:c r="FDZ43" s="31"/>
      <x:c r="FEA43" s="31"/>
      <x:c r="FEB43" s="31"/>
      <x:c r="FEC43" s="31"/>
      <x:c r="FED43" s="31"/>
      <x:c r="FEE43" s="31"/>
      <x:c r="FEF43" s="31"/>
      <x:c r="FEG43" s="31"/>
      <x:c r="FEH43" s="31"/>
      <x:c r="FEI43" s="31"/>
      <x:c r="FEJ43" s="31"/>
      <x:c r="FEK43" s="31"/>
      <x:c r="FEL43" s="31"/>
      <x:c r="FEM43" s="31"/>
      <x:c r="FEN43" s="31"/>
      <x:c r="FEO43" s="31"/>
      <x:c r="FEP43" s="31"/>
      <x:c r="FEQ43" s="31"/>
      <x:c r="FER43" s="31"/>
      <x:c r="FES43" s="31"/>
      <x:c r="FET43" s="31"/>
      <x:c r="FEU43" s="31"/>
      <x:c r="FEV43" s="31"/>
      <x:c r="FEW43" s="31"/>
      <x:c r="FEX43" s="31"/>
      <x:c r="FEY43" s="31"/>
      <x:c r="FEZ43" s="31"/>
      <x:c r="FFA43" s="31"/>
      <x:c r="FFB43" s="31"/>
      <x:c r="FFC43" s="31"/>
      <x:c r="FFD43" s="31"/>
      <x:c r="FFE43" s="31"/>
      <x:c r="FFF43" s="31"/>
      <x:c r="FFG43" s="31"/>
      <x:c r="FFH43" s="31"/>
      <x:c r="FFI43" s="31"/>
      <x:c r="FFJ43" s="31"/>
      <x:c r="FFK43" s="31"/>
      <x:c r="FFL43" s="31"/>
      <x:c r="FFM43" s="31"/>
      <x:c r="FFN43" s="31"/>
      <x:c r="FFO43" s="31"/>
      <x:c r="FFP43" s="31"/>
      <x:c r="FFQ43" s="31"/>
      <x:c r="FFR43" s="31"/>
      <x:c r="FFS43" s="31"/>
      <x:c r="FFT43" s="31"/>
      <x:c r="FFU43" s="31"/>
      <x:c r="FFV43" s="31"/>
      <x:c r="FFW43" s="31"/>
      <x:c r="FFX43" s="31"/>
      <x:c r="FFY43" s="31"/>
      <x:c r="FFZ43" s="31"/>
      <x:c r="FGA43" s="31"/>
      <x:c r="FGB43" s="31"/>
      <x:c r="FGC43" s="31"/>
      <x:c r="FGD43" s="31"/>
      <x:c r="FGE43" s="31"/>
      <x:c r="FGF43" s="31"/>
      <x:c r="FGG43" s="31"/>
      <x:c r="FGH43" s="31"/>
      <x:c r="FGI43" s="31"/>
      <x:c r="FGJ43" s="31"/>
      <x:c r="FGK43" s="31"/>
      <x:c r="FGL43" s="31"/>
      <x:c r="FGM43" s="31"/>
      <x:c r="FGN43" s="31"/>
      <x:c r="FGO43" s="31"/>
      <x:c r="FGP43" s="31"/>
      <x:c r="FGQ43" s="31"/>
      <x:c r="FGR43" s="31"/>
      <x:c r="FGS43" s="31"/>
      <x:c r="FGT43" s="31"/>
      <x:c r="FGU43" s="31"/>
      <x:c r="FGV43" s="31"/>
      <x:c r="FGW43" s="31"/>
      <x:c r="FGX43" s="31"/>
      <x:c r="FGY43" s="31"/>
      <x:c r="FGZ43" s="31"/>
      <x:c r="FHA43" s="31"/>
      <x:c r="FHB43" s="31"/>
      <x:c r="FHC43" s="31"/>
      <x:c r="FHD43" s="31"/>
      <x:c r="FHE43" s="31"/>
      <x:c r="FHF43" s="31"/>
      <x:c r="FHG43" s="31"/>
      <x:c r="FHH43" s="31"/>
      <x:c r="FHI43" s="31"/>
      <x:c r="FHJ43" s="31"/>
      <x:c r="FHK43" s="31"/>
      <x:c r="FHL43" s="31"/>
      <x:c r="FHM43" s="31"/>
      <x:c r="FHN43" s="31"/>
      <x:c r="FHO43" s="31"/>
      <x:c r="FHP43" s="31"/>
      <x:c r="FHQ43" s="31"/>
      <x:c r="FHR43" s="31"/>
      <x:c r="FHS43" s="31"/>
      <x:c r="FHT43" s="31"/>
      <x:c r="FHU43" s="31"/>
      <x:c r="FHV43" s="31"/>
      <x:c r="FHW43" s="31"/>
      <x:c r="FHX43" s="31"/>
      <x:c r="FHY43" s="31"/>
      <x:c r="FHZ43" s="31"/>
      <x:c r="FIA43" s="31"/>
      <x:c r="FIB43" s="31"/>
      <x:c r="FIC43" s="31"/>
      <x:c r="FID43" s="31"/>
      <x:c r="FIE43" s="31"/>
      <x:c r="FIF43" s="31"/>
      <x:c r="FIG43" s="31"/>
      <x:c r="FIH43" s="31"/>
      <x:c r="FII43" s="31"/>
      <x:c r="FIJ43" s="31"/>
      <x:c r="FIK43" s="31"/>
      <x:c r="FIL43" s="31"/>
      <x:c r="FIM43" s="31"/>
      <x:c r="FIN43" s="31"/>
      <x:c r="FIO43" s="31"/>
      <x:c r="FIP43" s="31"/>
      <x:c r="FIQ43" s="31"/>
      <x:c r="FIR43" s="31"/>
      <x:c r="FIS43" s="31"/>
      <x:c r="FIT43" s="31"/>
      <x:c r="FIU43" s="31"/>
      <x:c r="FIV43" s="31"/>
      <x:c r="FIW43" s="31"/>
      <x:c r="FIX43" s="31"/>
      <x:c r="FIY43" s="31"/>
      <x:c r="FIZ43" s="31"/>
      <x:c r="FJA43" s="31"/>
      <x:c r="FJB43" s="31"/>
      <x:c r="FJC43" s="31"/>
      <x:c r="FJD43" s="31"/>
      <x:c r="FJE43" s="31"/>
      <x:c r="FJF43" s="31"/>
      <x:c r="FJG43" s="31"/>
      <x:c r="FJH43" s="31"/>
      <x:c r="FJI43" s="31"/>
      <x:c r="FJJ43" s="31"/>
      <x:c r="FJK43" s="31"/>
      <x:c r="FJL43" s="31"/>
      <x:c r="FJM43" s="31"/>
      <x:c r="FJN43" s="31"/>
      <x:c r="FJO43" s="31"/>
      <x:c r="FJP43" s="31"/>
      <x:c r="FJQ43" s="31"/>
      <x:c r="FJR43" s="31"/>
      <x:c r="FJS43" s="31"/>
      <x:c r="FJT43" s="31"/>
      <x:c r="FJU43" s="31"/>
      <x:c r="FJV43" s="31"/>
      <x:c r="FJW43" s="31"/>
      <x:c r="FJX43" s="31"/>
      <x:c r="FJY43" s="31"/>
      <x:c r="FJZ43" s="31"/>
      <x:c r="FKA43" s="31"/>
      <x:c r="FKB43" s="31"/>
      <x:c r="FKC43" s="31"/>
      <x:c r="FKD43" s="31"/>
      <x:c r="FKE43" s="31"/>
      <x:c r="FKF43" s="31"/>
      <x:c r="FKG43" s="31"/>
      <x:c r="FKH43" s="31"/>
      <x:c r="FKI43" s="31"/>
      <x:c r="FKJ43" s="31"/>
      <x:c r="FKK43" s="31"/>
      <x:c r="FKL43" s="31"/>
      <x:c r="FKM43" s="31"/>
      <x:c r="FKN43" s="31"/>
      <x:c r="FKO43" s="31"/>
      <x:c r="FKP43" s="31"/>
      <x:c r="FKQ43" s="31"/>
      <x:c r="FKR43" s="31"/>
      <x:c r="FKS43" s="31"/>
      <x:c r="FKT43" s="31"/>
      <x:c r="FKU43" s="31"/>
      <x:c r="FKV43" s="31"/>
      <x:c r="FKW43" s="31"/>
      <x:c r="FKX43" s="31"/>
      <x:c r="FKY43" s="31"/>
      <x:c r="FKZ43" s="31"/>
      <x:c r="FLA43" s="31"/>
      <x:c r="FLB43" s="31"/>
      <x:c r="FLC43" s="31"/>
      <x:c r="FLD43" s="31"/>
      <x:c r="FLE43" s="31"/>
      <x:c r="FLF43" s="31"/>
      <x:c r="FLG43" s="31"/>
      <x:c r="FLH43" s="31"/>
      <x:c r="FLI43" s="31"/>
      <x:c r="FLJ43" s="31"/>
      <x:c r="FLK43" s="31"/>
      <x:c r="FLL43" s="31"/>
      <x:c r="FLM43" s="31"/>
      <x:c r="FLN43" s="31"/>
      <x:c r="FLO43" s="31"/>
      <x:c r="FLP43" s="31"/>
      <x:c r="FLQ43" s="31"/>
      <x:c r="FLR43" s="31"/>
      <x:c r="FLS43" s="31"/>
      <x:c r="FLT43" s="31"/>
      <x:c r="FLU43" s="31"/>
      <x:c r="FLV43" s="31"/>
      <x:c r="FLW43" s="31"/>
      <x:c r="FLX43" s="31"/>
      <x:c r="FLY43" s="31"/>
      <x:c r="FLZ43" s="31"/>
      <x:c r="FMA43" s="31"/>
      <x:c r="FMB43" s="31"/>
      <x:c r="FMC43" s="31"/>
      <x:c r="FMD43" s="31"/>
      <x:c r="FME43" s="31"/>
      <x:c r="FMF43" s="31"/>
      <x:c r="FMG43" s="31"/>
      <x:c r="FMH43" s="31"/>
      <x:c r="FMI43" s="31"/>
      <x:c r="FMJ43" s="31"/>
      <x:c r="FMK43" s="31"/>
      <x:c r="FML43" s="31"/>
      <x:c r="FMM43" s="31"/>
      <x:c r="FMN43" s="31"/>
      <x:c r="FMO43" s="31"/>
      <x:c r="FMP43" s="31"/>
      <x:c r="FMQ43" s="31"/>
      <x:c r="FMR43" s="31"/>
      <x:c r="FMS43" s="31"/>
      <x:c r="FMT43" s="31"/>
      <x:c r="FMU43" s="31"/>
      <x:c r="FMV43" s="31"/>
      <x:c r="FMW43" s="31"/>
      <x:c r="FMX43" s="31"/>
      <x:c r="FMY43" s="31"/>
      <x:c r="FMZ43" s="31"/>
      <x:c r="FNA43" s="31"/>
      <x:c r="FNB43" s="31"/>
      <x:c r="FNC43" s="31"/>
      <x:c r="FND43" s="31"/>
      <x:c r="FNE43" s="31"/>
      <x:c r="FNF43" s="31"/>
      <x:c r="FNG43" s="31"/>
      <x:c r="FNH43" s="31"/>
      <x:c r="FNI43" s="31"/>
      <x:c r="FNJ43" s="31"/>
      <x:c r="FNK43" s="31"/>
      <x:c r="FNL43" s="31"/>
      <x:c r="FNM43" s="31"/>
      <x:c r="FNN43" s="31"/>
      <x:c r="FNO43" s="31"/>
      <x:c r="FNP43" s="31"/>
      <x:c r="FNQ43" s="31"/>
      <x:c r="FNR43" s="31"/>
      <x:c r="FNS43" s="31"/>
      <x:c r="FNT43" s="31"/>
      <x:c r="FNU43" s="31"/>
      <x:c r="FNV43" s="31"/>
      <x:c r="FNW43" s="31"/>
      <x:c r="FNX43" s="31"/>
      <x:c r="FNY43" s="31"/>
      <x:c r="FNZ43" s="31"/>
      <x:c r="FOA43" s="31"/>
      <x:c r="FOB43" s="31"/>
      <x:c r="FOC43" s="31"/>
      <x:c r="FOD43" s="31"/>
      <x:c r="FOE43" s="31"/>
      <x:c r="FOF43" s="31"/>
      <x:c r="FOG43" s="31"/>
      <x:c r="FOH43" s="31"/>
      <x:c r="FOI43" s="31"/>
      <x:c r="FOJ43" s="31"/>
      <x:c r="FOK43" s="31"/>
      <x:c r="FOL43" s="31"/>
      <x:c r="FOM43" s="31"/>
      <x:c r="FON43" s="31"/>
      <x:c r="FOO43" s="31"/>
      <x:c r="FOP43" s="31"/>
      <x:c r="FOQ43" s="31"/>
      <x:c r="FOR43" s="31"/>
      <x:c r="FOS43" s="31"/>
      <x:c r="FOT43" s="31"/>
      <x:c r="FOU43" s="31"/>
      <x:c r="FOV43" s="31"/>
      <x:c r="FOW43" s="31"/>
      <x:c r="FOX43" s="31"/>
      <x:c r="FOY43" s="31"/>
      <x:c r="FOZ43" s="31"/>
      <x:c r="FPA43" s="31"/>
      <x:c r="FPB43" s="31"/>
      <x:c r="FPC43" s="31"/>
      <x:c r="FPD43" s="31"/>
      <x:c r="FPE43" s="31"/>
      <x:c r="FPF43" s="31"/>
      <x:c r="FPG43" s="31"/>
      <x:c r="FPH43" s="31"/>
      <x:c r="FPI43" s="31"/>
      <x:c r="FPJ43" s="31"/>
      <x:c r="FPK43" s="31"/>
      <x:c r="FPL43" s="31"/>
      <x:c r="FPM43" s="31"/>
      <x:c r="FPN43" s="31"/>
      <x:c r="FPO43" s="31"/>
      <x:c r="FPP43" s="31"/>
      <x:c r="FPQ43" s="31"/>
      <x:c r="FPR43" s="31"/>
      <x:c r="FPS43" s="31"/>
      <x:c r="FPT43" s="31"/>
      <x:c r="FPU43" s="31"/>
      <x:c r="FPV43" s="31"/>
      <x:c r="FPW43" s="31"/>
      <x:c r="FPX43" s="31"/>
      <x:c r="FPY43" s="31"/>
      <x:c r="FPZ43" s="31"/>
      <x:c r="FQA43" s="31"/>
      <x:c r="FQB43" s="31"/>
      <x:c r="FQC43" s="31"/>
      <x:c r="FQD43" s="31"/>
      <x:c r="FQE43" s="31"/>
      <x:c r="FQF43" s="31"/>
      <x:c r="FQG43" s="31"/>
      <x:c r="FQH43" s="31"/>
      <x:c r="FQI43" s="31"/>
      <x:c r="FQJ43" s="31"/>
      <x:c r="FQK43" s="31"/>
      <x:c r="FQL43" s="31"/>
      <x:c r="FQM43" s="31"/>
      <x:c r="FQN43" s="31"/>
      <x:c r="FQO43" s="31"/>
      <x:c r="FQP43" s="31"/>
      <x:c r="FQQ43" s="31"/>
      <x:c r="FQR43" s="31"/>
      <x:c r="FQS43" s="31"/>
      <x:c r="FQT43" s="31"/>
      <x:c r="FQU43" s="31"/>
      <x:c r="FQV43" s="31"/>
      <x:c r="FQW43" s="31"/>
      <x:c r="FQX43" s="31"/>
      <x:c r="FQY43" s="31"/>
      <x:c r="FQZ43" s="31"/>
      <x:c r="FRA43" s="31"/>
      <x:c r="FRB43" s="31"/>
      <x:c r="FRC43" s="31"/>
      <x:c r="FRD43" s="31"/>
      <x:c r="FRE43" s="31"/>
      <x:c r="FRF43" s="31"/>
      <x:c r="FRG43" s="31"/>
      <x:c r="FRH43" s="31"/>
      <x:c r="FRI43" s="31"/>
      <x:c r="FRJ43" s="31"/>
      <x:c r="FRK43" s="31"/>
      <x:c r="FRL43" s="31"/>
      <x:c r="FRM43" s="31"/>
      <x:c r="FRN43" s="31"/>
      <x:c r="FRO43" s="31"/>
      <x:c r="FRP43" s="31"/>
      <x:c r="FRQ43" s="31"/>
      <x:c r="FRR43" s="31"/>
      <x:c r="FRS43" s="31"/>
      <x:c r="FRT43" s="31"/>
      <x:c r="FRU43" s="31"/>
      <x:c r="FRV43" s="31"/>
      <x:c r="FRW43" s="31"/>
      <x:c r="FRX43" s="31"/>
      <x:c r="FRY43" s="31"/>
      <x:c r="FRZ43" s="31"/>
      <x:c r="FSA43" s="31"/>
      <x:c r="FSB43" s="31"/>
      <x:c r="FSC43" s="31"/>
      <x:c r="FSD43" s="31"/>
      <x:c r="FSE43" s="31"/>
      <x:c r="FSF43" s="31"/>
      <x:c r="FSG43" s="31"/>
      <x:c r="FSH43" s="31"/>
      <x:c r="FSI43" s="31"/>
      <x:c r="FSJ43" s="31"/>
      <x:c r="FSK43" s="31"/>
      <x:c r="FSL43" s="31"/>
      <x:c r="FSM43" s="31"/>
      <x:c r="FSN43" s="31"/>
      <x:c r="FSO43" s="31"/>
      <x:c r="FSP43" s="31"/>
      <x:c r="FSQ43" s="31"/>
      <x:c r="FSR43" s="31"/>
      <x:c r="FSS43" s="31"/>
      <x:c r="FST43" s="31"/>
      <x:c r="FSU43" s="31"/>
      <x:c r="FSV43" s="31"/>
      <x:c r="FSW43" s="31"/>
      <x:c r="FSX43" s="31"/>
      <x:c r="FSY43" s="31"/>
      <x:c r="FSZ43" s="31"/>
      <x:c r="FTA43" s="31"/>
      <x:c r="FTB43" s="31"/>
      <x:c r="FTC43" s="31"/>
      <x:c r="FTD43" s="31"/>
      <x:c r="FTE43" s="31"/>
      <x:c r="FTF43" s="31"/>
      <x:c r="FTG43" s="31"/>
      <x:c r="FTH43" s="31"/>
      <x:c r="FTI43" s="31"/>
      <x:c r="FTJ43" s="31"/>
      <x:c r="FTK43" s="31"/>
      <x:c r="FTL43" s="31"/>
      <x:c r="FTM43" s="31"/>
      <x:c r="FTN43" s="31"/>
      <x:c r="FTO43" s="31"/>
      <x:c r="FTP43" s="31"/>
      <x:c r="FTQ43" s="31"/>
      <x:c r="FTR43" s="31"/>
      <x:c r="FTS43" s="31"/>
      <x:c r="FTT43" s="31"/>
      <x:c r="FTU43" s="31"/>
      <x:c r="FTV43" s="31"/>
      <x:c r="FTW43" s="31"/>
      <x:c r="FTX43" s="31"/>
      <x:c r="FTY43" s="31"/>
      <x:c r="FTZ43" s="31"/>
      <x:c r="FUA43" s="31"/>
      <x:c r="FUB43" s="31"/>
      <x:c r="FUC43" s="31"/>
      <x:c r="FUD43" s="31"/>
      <x:c r="FUE43" s="31"/>
      <x:c r="FUF43" s="31"/>
      <x:c r="FUG43" s="31"/>
      <x:c r="FUH43" s="31"/>
      <x:c r="FUI43" s="31"/>
      <x:c r="FUJ43" s="31"/>
      <x:c r="FUK43" s="31"/>
      <x:c r="FUL43" s="31"/>
      <x:c r="FUM43" s="31"/>
      <x:c r="FUN43" s="31"/>
      <x:c r="FUO43" s="31"/>
      <x:c r="FUP43" s="31"/>
      <x:c r="FUQ43" s="31"/>
      <x:c r="FUR43" s="31"/>
      <x:c r="FUS43" s="31"/>
      <x:c r="FUT43" s="31"/>
      <x:c r="FUU43" s="31"/>
      <x:c r="FUV43" s="31"/>
      <x:c r="FUW43" s="31"/>
      <x:c r="FUX43" s="31"/>
      <x:c r="FUY43" s="31"/>
      <x:c r="FUZ43" s="31"/>
      <x:c r="FVA43" s="31"/>
      <x:c r="FVB43" s="31"/>
      <x:c r="FVC43" s="31"/>
      <x:c r="FVD43" s="31"/>
      <x:c r="FVE43" s="31"/>
      <x:c r="FVF43" s="31"/>
      <x:c r="FVG43" s="31"/>
      <x:c r="FVH43" s="31"/>
      <x:c r="FVI43" s="31"/>
      <x:c r="FVJ43" s="31"/>
      <x:c r="FVK43" s="31"/>
      <x:c r="FVL43" s="31"/>
      <x:c r="FVM43" s="31"/>
      <x:c r="FVN43" s="31"/>
      <x:c r="FVO43" s="31"/>
      <x:c r="FVP43" s="31"/>
      <x:c r="FVQ43" s="31"/>
      <x:c r="FVR43" s="31"/>
      <x:c r="FVS43" s="31"/>
      <x:c r="FVT43" s="31"/>
      <x:c r="FVU43" s="31"/>
      <x:c r="FVV43" s="31"/>
      <x:c r="FVW43" s="31"/>
      <x:c r="FVX43" s="31"/>
      <x:c r="FVY43" s="31"/>
      <x:c r="FVZ43" s="31"/>
      <x:c r="FWA43" s="31"/>
      <x:c r="FWB43" s="31"/>
      <x:c r="FWC43" s="31"/>
      <x:c r="FWD43" s="31"/>
      <x:c r="FWE43" s="31"/>
      <x:c r="FWF43" s="31"/>
      <x:c r="FWG43" s="31"/>
      <x:c r="FWH43" s="31"/>
      <x:c r="FWI43" s="31"/>
      <x:c r="FWJ43" s="31"/>
      <x:c r="FWK43" s="31"/>
      <x:c r="FWL43" s="31"/>
      <x:c r="FWM43" s="31"/>
      <x:c r="FWN43" s="31"/>
      <x:c r="FWO43" s="31"/>
      <x:c r="FWP43" s="31"/>
      <x:c r="FWQ43" s="31"/>
      <x:c r="FWR43" s="31"/>
      <x:c r="FWS43" s="31"/>
      <x:c r="FWT43" s="31"/>
      <x:c r="FWU43" s="31"/>
      <x:c r="FWV43" s="31"/>
      <x:c r="FWW43" s="31"/>
      <x:c r="FWX43" s="31"/>
      <x:c r="FWY43" s="31"/>
      <x:c r="FWZ43" s="31"/>
      <x:c r="FXA43" s="31"/>
      <x:c r="FXB43" s="31"/>
      <x:c r="FXC43" s="31"/>
      <x:c r="FXD43" s="31"/>
      <x:c r="FXE43" s="31"/>
      <x:c r="FXF43" s="31"/>
      <x:c r="FXG43" s="31"/>
      <x:c r="FXH43" s="31"/>
      <x:c r="FXI43" s="31"/>
      <x:c r="FXJ43" s="31"/>
      <x:c r="FXK43" s="31"/>
      <x:c r="FXL43" s="31"/>
      <x:c r="FXM43" s="31"/>
      <x:c r="FXN43" s="31"/>
      <x:c r="FXO43" s="31"/>
      <x:c r="FXP43" s="31"/>
      <x:c r="FXQ43" s="31"/>
      <x:c r="FXR43" s="31"/>
      <x:c r="FXS43" s="31"/>
      <x:c r="FXT43" s="31"/>
      <x:c r="FXU43" s="31"/>
      <x:c r="FXV43" s="31"/>
      <x:c r="FXW43" s="31"/>
      <x:c r="FXX43" s="31"/>
      <x:c r="FXY43" s="31"/>
      <x:c r="FXZ43" s="31"/>
      <x:c r="FYA43" s="31"/>
      <x:c r="FYB43" s="31"/>
      <x:c r="FYC43" s="31"/>
      <x:c r="FYD43" s="31"/>
      <x:c r="FYE43" s="31"/>
      <x:c r="FYF43" s="31"/>
      <x:c r="FYG43" s="31"/>
      <x:c r="FYH43" s="31"/>
      <x:c r="FYI43" s="31"/>
      <x:c r="FYJ43" s="31"/>
      <x:c r="FYK43" s="31"/>
      <x:c r="FYL43" s="31"/>
      <x:c r="FYM43" s="31"/>
      <x:c r="FYN43" s="31"/>
      <x:c r="FYO43" s="31"/>
      <x:c r="FYP43" s="31"/>
      <x:c r="FYQ43" s="31"/>
      <x:c r="FYR43" s="31"/>
      <x:c r="FYS43" s="31"/>
      <x:c r="FYT43" s="31"/>
      <x:c r="FYU43" s="31"/>
      <x:c r="FYV43" s="31"/>
      <x:c r="FYW43" s="31"/>
      <x:c r="FYX43" s="31"/>
      <x:c r="FYY43" s="31"/>
      <x:c r="FYZ43" s="31"/>
      <x:c r="FZA43" s="31"/>
      <x:c r="FZB43" s="31"/>
      <x:c r="FZC43" s="31"/>
      <x:c r="FZD43" s="31"/>
      <x:c r="FZE43" s="31"/>
      <x:c r="FZF43" s="31"/>
      <x:c r="FZG43" s="31"/>
      <x:c r="FZH43" s="31"/>
      <x:c r="FZI43" s="31"/>
      <x:c r="FZJ43" s="31"/>
      <x:c r="FZK43" s="31"/>
      <x:c r="FZL43" s="31"/>
      <x:c r="FZM43" s="31"/>
      <x:c r="FZN43" s="31"/>
      <x:c r="FZO43" s="31"/>
      <x:c r="FZP43" s="31"/>
      <x:c r="FZQ43" s="31"/>
      <x:c r="FZR43" s="31"/>
      <x:c r="FZS43" s="31"/>
      <x:c r="FZT43" s="31"/>
      <x:c r="FZU43" s="31"/>
      <x:c r="FZV43" s="31"/>
      <x:c r="FZW43" s="31"/>
      <x:c r="FZX43" s="31"/>
      <x:c r="FZY43" s="31"/>
      <x:c r="FZZ43" s="31"/>
      <x:c r="GAA43" s="31"/>
      <x:c r="GAB43" s="31"/>
      <x:c r="GAC43" s="31"/>
      <x:c r="GAD43" s="31"/>
      <x:c r="GAE43" s="31"/>
      <x:c r="GAF43" s="31"/>
      <x:c r="GAG43" s="31"/>
      <x:c r="GAH43" s="31"/>
      <x:c r="GAI43" s="31"/>
      <x:c r="GAJ43" s="31"/>
      <x:c r="GAK43" s="31"/>
      <x:c r="GAL43" s="31"/>
      <x:c r="GAM43" s="31"/>
      <x:c r="GAN43" s="31"/>
      <x:c r="GAO43" s="31"/>
      <x:c r="GAP43" s="31"/>
      <x:c r="GAQ43" s="31"/>
      <x:c r="GAR43" s="31"/>
      <x:c r="GAS43" s="31"/>
      <x:c r="GAT43" s="31"/>
      <x:c r="GAU43" s="31"/>
      <x:c r="GAV43" s="31"/>
      <x:c r="GAW43" s="31"/>
      <x:c r="GAX43" s="31"/>
      <x:c r="GAY43" s="31"/>
      <x:c r="GAZ43" s="31"/>
      <x:c r="GBA43" s="31"/>
      <x:c r="GBB43" s="31"/>
      <x:c r="GBC43" s="31"/>
      <x:c r="GBD43" s="31"/>
      <x:c r="GBE43" s="31"/>
      <x:c r="GBF43" s="31"/>
      <x:c r="GBG43" s="31"/>
      <x:c r="GBH43" s="31"/>
      <x:c r="GBI43" s="31"/>
      <x:c r="GBJ43" s="31"/>
      <x:c r="GBK43" s="31"/>
      <x:c r="GBL43" s="31"/>
      <x:c r="GBM43" s="31"/>
      <x:c r="GBN43" s="31"/>
      <x:c r="GBO43" s="31"/>
      <x:c r="GBP43" s="31"/>
      <x:c r="GBQ43" s="31"/>
      <x:c r="GBR43" s="31"/>
      <x:c r="GBS43" s="31"/>
      <x:c r="GBT43" s="31"/>
      <x:c r="GBU43" s="31"/>
      <x:c r="GBV43" s="31"/>
      <x:c r="GBW43" s="31"/>
      <x:c r="GBX43" s="31"/>
      <x:c r="GBY43" s="31"/>
      <x:c r="GBZ43" s="31"/>
      <x:c r="GCA43" s="31"/>
      <x:c r="GCB43" s="31"/>
      <x:c r="GCC43" s="31"/>
      <x:c r="GCD43" s="31"/>
      <x:c r="GCE43" s="31"/>
      <x:c r="GCF43" s="31"/>
      <x:c r="GCG43" s="31"/>
      <x:c r="GCH43" s="31"/>
      <x:c r="GCI43" s="31"/>
      <x:c r="GCJ43" s="31"/>
      <x:c r="GCK43" s="31"/>
      <x:c r="GCL43" s="31"/>
      <x:c r="GCM43" s="31"/>
      <x:c r="GCN43" s="31"/>
      <x:c r="GCO43" s="31"/>
      <x:c r="GCP43" s="31"/>
      <x:c r="GCQ43" s="31"/>
      <x:c r="GCR43" s="31"/>
      <x:c r="GCS43" s="31"/>
      <x:c r="GCT43" s="31"/>
      <x:c r="GCU43" s="31"/>
      <x:c r="GCV43" s="31"/>
      <x:c r="GCW43" s="31"/>
      <x:c r="GCX43" s="31"/>
      <x:c r="GCY43" s="31"/>
      <x:c r="GCZ43" s="31"/>
      <x:c r="GDA43" s="31"/>
      <x:c r="GDB43" s="31"/>
      <x:c r="GDC43" s="31"/>
      <x:c r="GDD43" s="31"/>
      <x:c r="GDE43" s="31"/>
      <x:c r="GDF43" s="31"/>
      <x:c r="GDG43" s="31"/>
      <x:c r="GDH43" s="31"/>
      <x:c r="GDI43" s="31"/>
      <x:c r="GDJ43" s="31"/>
      <x:c r="GDK43" s="31"/>
      <x:c r="GDL43" s="31"/>
      <x:c r="GDM43" s="31"/>
      <x:c r="GDN43" s="31"/>
      <x:c r="GDO43" s="31"/>
      <x:c r="GDP43" s="31"/>
      <x:c r="GDQ43" s="31"/>
      <x:c r="GDR43" s="31"/>
      <x:c r="GDS43" s="31"/>
      <x:c r="GDT43" s="31"/>
      <x:c r="GDU43" s="31"/>
      <x:c r="GDV43" s="31"/>
      <x:c r="GDW43" s="31"/>
      <x:c r="GDX43" s="31"/>
      <x:c r="GDY43" s="31"/>
      <x:c r="GDZ43" s="31"/>
      <x:c r="GEA43" s="31"/>
      <x:c r="GEB43" s="31"/>
      <x:c r="GEC43" s="31"/>
      <x:c r="GED43" s="31"/>
      <x:c r="GEE43" s="31"/>
      <x:c r="GEF43" s="31"/>
      <x:c r="GEG43" s="31"/>
      <x:c r="GEH43" s="31"/>
      <x:c r="GEI43" s="31"/>
      <x:c r="GEJ43" s="31"/>
      <x:c r="GEK43" s="31"/>
      <x:c r="GEL43" s="31"/>
      <x:c r="GEM43" s="31"/>
      <x:c r="GEN43" s="31"/>
      <x:c r="GEO43" s="31"/>
      <x:c r="GEP43" s="31"/>
      <x:c r="GEQ43" s="31"/>
      <x:c r="GER43" s="31"/>
      <x:c r="GES43" s="31"/>
      <x:c r="GET43" s="31"/>
      <x:c r="GEU43" s="31"/>
      <x:c r="GEV43" s="31"/>
      <x:c r="GEW43" s="31"/>
      <x:c r="GEX43" s="31"/>
      <x:c r="GEY43" s="31"/>
      <x:c r="GEZ43" s="31"/>
      <x:c r="GFA43" s="31"/>
      <x:c r="GFB43" s="31"/>
      <x:c r="GFC43" s="31"/>
      <x:c r="GFD43" s="31"/>
      <x:c r="GFE43" s="31"/>
      <x:c r="GFF43" s="31"/>
      <x:c r="GFG43" s="31"/>
      <x:c r="GFH43" s="31"/>
      <x:c r="GFI43" s="31"/>
      <x:c r="GFJ43" s="31"/>
      <x:c r="GFK43" s="31"/>
      <x:c r="GFL43" s="31"/>
      <x:c r="GFM43" s="31"/>
      <x:c r="GFN43" s="31"/>
      <x:c r="GFO43" s="31"/>
      <x:c r="GFP43" s="31"/>
      <x:c r="GFQ43" s="31"/>
      <x:c r="GFR43" s="31"/>
      <x:c r="GFS43" s="31"/>
      <x:c r="GFT43" s="31"/>
      <x:c r="GFU43" s="31"/>
      <x:c r="GFV43" s="31"/>
      <x:c r="GFW43" s="31"/>
      <x:c r="GFX43" s="31"/>
      <x:c r="GFY43" s="31"/>
      <x:c r="GFZ43" s="31"/>
      <x:c r="GGA43" s="31"/>
      <x:c r="GGB43" s="31"/>
      <x:c r="GGC43" s="31"/>
      <x:c r="GGD43" s="31"/>
      <x:c r="GGE43" s="31"/>
      <x:c r="GGF43" s="31"/>
      <x:c r="GGG43" s="31"/>
      <x:c r="GGH43" s="31"/>
      <x:c r="GGI43" s="31"/>
      <x:c r="GGJ43" s="31"/>
      <x:c r="GGK43" s="31"/>
      <x:c r="GGL43" s="31"/>
      <x:c r="GGM43" s="31"/>
      <x:c r="GGN43" s="31"/>
      <x:c r="GGO43" s="31"/>
      <x:c r="GGP43" s="31"/>
      <x:c r="GGQ43" s="31"/>
      <x:c r="GGR43" s="31"/>
      <x:c r="GGS43" s="31"/>
      <x:c r="GGT43" s="31"/>
      <x:c r="GGU43" s="31"/>
      <x:c r="GGV43" s="31"/>
      <x:c r="GGW43" s="31"/>
      <x:c r="GGX43" s="31"/>
      <x:c r="GGY43" s="31"/>
      <x:c r="GGZ43" s="31"/>
      <x:c r="GHA43" s="31"/>
      <x:c r="GHB43" s="31"/>
      <x:c r="GHC43" s="31"/>
      <x:c r="GHD43" s="31"/>
      <x:c r="GHE43" s="31"/>
      <x:c r="GHF43" s="31"/>
      <x:c r="GHG43" s="31"/>
      <x:c r="GHH43" s="31"/>
      <x:c r="GHI43" s="31"/>
      <x:c r="GHJ43" s="31"/>
      <x:c r="GHK43" s="31"/>
      <x:c r="GHL43" s="31"/>
      <x:c r="GHM43" s="31"/>
      <x:c r="GHN43" s="31"/>
      <x:c r="GHO43" s="31"/>
      <x:c r="GHP43" s="31"/>
      <x:c r="GHQ43" s="31"/>
      <x:c r="GHR43" s="31"/>
      <x:c r="GHS43" s="31"/>
      <x:c r="GHT43" s="31"/>
      <x:c r="GHU43" s="31"/>
      <x:c r="GHV43" s="31"/>
      <x:c r="GHW43" s="31"/>
      <x:c r="GHX43" s="31"/>
      <x:c r="GHY43" s="31"/>
      <x:c r="GHZ43" s="31"/>
      <x:c r="GIA43" s="31"/>
      <x:c r="GIB43" s="31"/>
      <x:c r="GIC43" s="31"/>
      <x:c r="GID43" s="31"/>
      <x:c r="GIE43" s="31"/>
      <x:c r="GIF43" s="31"/>
      <x:c r="GIG43" s="31"/>
      <x:c r="GIH43" s="31"/>
      <x:c r="GII43" s="31"/>
      <x:c r="GIJ43" s="31"/>
      <x:c r="GIK43" s="31"/>
      <x:c r="GIL43" s="31"/>
      <x:c r="GIM43" s="31"/>
      <x:c r="GIN43" s="31"/>
      <x:c r="GIO43" s="31"/>
      <x:c r="GIP43" s="31"/>
      <x:c r="GIQ43" s="31"/>
      <x:c r="GIR43" s="31"/>
      <x:c r="GIS43" s="31"/>
      <x:c r="GIT43" s="31"/>
      <x:c r="GIU43" s="31"/>
      <x:c r="GIV43" s="31"/>
      <x:c r="GIW43" s="31"/>
      <x:c r="GIX43" s="31"/>
      <x:c r="GIY43" s="31"/>
      <x:c r="GIZ43" s="31"/>
      <x:c r="GJA43" s="31"/>
      <x:c r="GJB43" s="31"/>
      <x:c r="GJC43" s="31"/>
      <x:c r="GJD43" s="31"/>
      <x:c r="GJE43" s="31"/>
      <x:c r="GJF43" s="31"/>
      <x:c r="GJG43" s="31"/>
      <x:c r="GJH43" s="31"/>
      <x:c r="GJI43" s="31"/>
      <x:c r="GJJ43" s="31"/>
      <x:c r="GJK43" s="31"/>
      <x:c r="GJL43" s="31"/>
      <x:c r="GJM43" s="31"/>
      <x:c r="GJN43" s="31"/>
      <x:c r="GJO43" s="31"/>
      <x:c r="GJP43" s="31"/>
      <x:c r="GJQ43" s="31"/>
      <x:c r="GJR43" s="31"/>
      <x:c r="GJS43" s="31"/>
      <x:c r="GJT43" s="31"/>
      <x:c r="GJU43" s="31"/>
      <x:c r="GJV43" s="31"/>
      <x:c r="GJW43" s="31"/>
      <x:c r="GJX43" s="31"/>
      <x:c r="GJY43" s="31"/>
      <x:c r="GJZ43" s="31"/>
      <x:c r="GKA43" s="31"/>
      <x:c r="GKB43" s="31"/>
      <x:c r="GKC43" s="31"/>
      <x:c r="GKD43" s="31"/>
      <x:c r="GKE43" s="31"/>
      <x:c r="GKF43" s="31"/>
      <x:c r="GKG43" s="31"/>
      <x:c r="GKH43" s="31"/>
      <x:c r="GKI43" s="31"/>
      <x:c r="GKJ43" s="31"/>
      <x:c r="GKK43" s="31"/>
      <x:c r="GKL43" s="31"/>
      <x:c r="GKM43" s="31"/>
      <x:c r="GKN43" s="31"/>
      <x:c r="GKO43" s="31"/>
      <x:c r="GKP43" s="31"/>
      <x:c r="GKQ43" s="31"/>
      <x:c r="GKR43" s="31"/>
      <x:c r="GKS43" s="31"/>
      <x:c r="GKT43" s="31"/>
      <x:c r="GKU43" s="31"/>
      <x:c r="GKV43" s="31"/>
      <x:c r="GKW43" s="31"/>
      <x:c r="GKX43" s="31"/>
      <x:c r="GKY43" s="31"/>
      <x:c r="GKZ43" s="31"/>
      <x:c r="GLA43" s="31"/>
      <x:c r="GLB43" s="31"/>
      <x:c r="GLC43" s="31"/>
      <x:c r="GLD43" s="31"/>
      <x:c r="GLE43" s="31"/>
      <x:c r="GLF43" s="31"/>
      <x:c r="GLG43" s="31"/>
      <x:c r="GLH43" s="31"/>
      <x:c r="GLI43" s="31"/>
      <x:c r="GLJ43" s="31"/>
      <x:c r="GLK43" s="31"/>
      <x:c r="GLL43" s="31"/>
      <x:c r="GLM43" s="31"/>
      <x:c r="GLN43" s="31"/>
      <x:c r="GLO43" s="31"/>
      <x:c r="GLP43" s="31"/>
      <x:c r="GLQ43" s="31"/>
      <x:c r="GLR43" s="31"/>
      <x:c r="GLS43" s="31"/>
      <x:c r="GLT43" s="31"/>
      <x:c r="GLU43" s="31"/>
      <x:c r="GLV43" s="31"/>
      <x:c r="GLW43" s="31"/>
      <x:c r="GLX43" s="31"/>
      <x:c r="GLY43" s="31"/>
      <x:c r="GLZ43" s="31"/>
      <x:c r="GMA43" s="31"/>
      <x:c r="GMB43" s="31"/>
      <x:c r="GMC43" s="31"/>
      <x:c r="GMD43" s="31"/>
      <x:c r="GME43" s="31"/>
      <x:c r="GMF43" s="31"/>
      <x:c r="GMG43" s="31"/>
      <x:c r="GMH43" s="31"/>
      <x:c r="GMI43" s="31"/>
      <x:c r="GMJ43" s="31"/>
      <x:c r="GMK43" s="31"/>
      <x:c r="GML43" s="31"/>
      <x:c r="GMM43" s="31"/>
      <x:c r="GMN43" s="31"/>
      <x:c r="GMO43" s="31"/>
      <x:c r="GMP43" s="31"/>
      <x:c r="GMQ43" s="31"/>
      <x:c r="GMR43" s="31"/>
      <x:c r="GMS43" s="31"/>
      <x:c r="GMT43" s="31"/>
      <x:c r="GMU43" s="31"/>
      <x:c r="GMV43" s="31"/>
      <x:c r="GMW43" s="31"/>
      <x:c r="GMX43" s="31"/>
      <x:c r="GMY43" s="31"/>
      <x:c r="GMZ43" s="31"/>
      <x:c r="GNA43" s="31"/>
      <x:c r="GNB43" s="31"/>
      <x:c r="GNC43" s="31"/>
      <x:c r="GND43" s="31"/>
      <x:c r="GNE43" s="31"/>
      <x:c r="GNF43" s="31"/>
      <x:c r="GNG43" s="31"/>
      <x:c r="GNH43" s="31"/>
      <x:c r="GNI43" s="31"/>
      <x:c r="GNJ43" s="31"/>
      <x:c r="GNK43" s="31"/>
      <x:c r="GNL43" s="31"/>
      <x:c r="GNM43" s="31"/>
      <x:c r="GNN43" s="31"/>
      <x:c r="GNO43" s="31"/>
      <x:c r="GNP43" s="31"/>
      <x:c r="GNQ43" s="31"/>
      <x:c r="GNR43" s="31"/>
      <x:c r="GNS43" s="31"/>
      <x:c r="GNT43" s="31"/>
      <x:c r="GNU43" s="31"/>
      <x:c r="GNV43" s="31"/>
      <x:c r="GNW43" s="31"/>
      <x:c r="GNX43" s="31"/>
      <x:c r="GNY43" s="31"/>
      <x:c r="GNZ43" s="31"/>
      <x:c r="GOA43" s="31"/>
      <x:c r="GOB43" s="31"/>
      <x:c r="GOC43" s="31"/>
      <x:c r="GOD43" s="31"/>
      <x:c r="GOE43" s="31"/>
      <x:c r="GOF43" s="31"/>
      <x:c r="GOG43" s="31"/>
      <x:c r="GOH43" s="31"/>
      <x:c r="GOI43" s="31"/>
      <x:c r="GOJ43" s="31"/>
      <x:c r="GOK43" s="31"/>
      <x:c r="GOL43" s="31"/>
      <x:c r="GOM43" s="31"/>
      <x:c r="GON43" s="31"/>
      <x:c r="GOO43" s="31"/>
      <x:c r="GOP43" s="31"/>
      <x:c r="GOQ43" s="31"/>
      <x:c r="GOR43" s="31"/>
      <x:c r="GOS43" s="31"/>
      <x:c r="GOT43" s="31"/>
      <x:c r="GOU43" s="31"/>
      <x:c r="GOV43" s="31"/>
      <x:c r="GOW43" s="31"/>
      <x:c r="GOX43" s="31"/>
      <x:c r="GOY43" s="31"/>
      <x:c r="GOZ43" s="31"/>
      <x:c r="GPA43" s="31"/>
      <x:c r="GPB43" s="31"/>
      <x:c r="GPC43" s="31"/>
      <x:c r="GPD43" s="31"/>
      <x:c r="GPE43" s="31"/>
      <x:c r="GPF43" s="31"/>
      <x:c r="GPG43" s="31"/>
      <x:c r="GPH43" s="31"/>
      <x:c r="GPI43" s="31"/>
      <x:c r="GPJ43" s="31"/>
      <x:c r="GPK43" s="31"/>
      <x:c r="GPL43" s="31"/>
      <x:c r="GPM43" s="31"/>
      <x:c r="GPN43" s="31"/>
      <x:c r="GPO43" s="31"/>
      <x:c r="GPP43" s="31"/>
      <x:c r="GPQ43" s="31"/>
      <x:c r="GPR43" s="31"/>
      <x:c r="GPS43" s="31"/>
      <x:c r="GPT43" s="31"/>
      <x:c r="GPU43" s="31"/>
      <x:c r="GPV43" s="31"/>
      <x:c r="GPW43" s="31"/>
      <x:c r="GPX43" s="31"/>
      <x:c r="GPY43" s="31"/>
      <x:c r="GPZ43" s="31"/>
      <x:c r="GQA43" s="31"/>
      <x:c r="GQB43" s="31"/>
      <x:c r="GQC43" s="31"/>
      <x:c r="GQD43" s="31"/>
      <x:c r="GQE43" s="31"/>
      <x:c r="GQF43" s="31"/>
      <x:c r="GQG43" s="31"/>
      <x:c r="GQH43" s="31"/>
      <x:c r="GQI43" s="31"/>
      <x:c r="GQJ43" s="31"/>
      <x:c r="GQK43" s="31"/>
      <x:c r="GQL43" s="31"/>
      <x:c r="GQM43" s="31"/>
      <x:c r="GQN43" s="31"/>
      <x:c r="GQO43" s="31"/>
      <x:c r="GQP43" s="31"/>
      <x:c r="GQQ43" s="31"/>
      <x:c r="GQR43" s="31"/>
      <x:c r="GQS43" s="31"/>
      <x:c r="GQT43" s="31"/>
      <x:c r="GQU43" s="31"/>
      <x:c r="GQV43" s="31"/>
      <x:c r="GQW43" s="31"/>
      <x:c r="GQX43" s="31"/>
      <x:c r="GQY43" s="31"/>
      <x:c r="GQZ43" s="31"/>
      <x:c r="GRA43" s="31"/>
      <x:c r="GRB43" s="31"/>
      <x:c r="GRC43" s="31"/>
      <x:c r="GRD43" s="31"/>
      <x:c r="GRE43" s="31"/>
      <x:c r="GRF43" s="31"/>
      <x:c r="GRG43" s="31"/>
      <x:c r="GRH43" s="31"/>
      <x:c r="GRI43" s="31"/>
      <x:c r="GRJ43" s="31"/>
      <x:c r="GRK43" s="31"/>
      <x:c r="GRL43" s="31"/>
      <x:c r="GRM43" s="31"/>
      <x:c r="GRN43" s="31"/>
      <x:c r="GRO43" s="31"/>
      <x:c r="GRP43" s="31"/>
      <x:c r="GRQ43" s="31"/>
      <x:c r="GRR43" s="31"/>
      <x:c r="GRS43" s="31"/>
      <x:c r="GRT43" s="31"/>
      <x:c r="GRU43" s="31"/>
      <x:c r="GRV43" s="31"/>
      <x:c r="GRW43" s="31"/>
      <x:c r="GRX43" s="31"/>
      <x:c r="GRY43" s="31"/>
      <x:c r="GRZ43" s="31"/>
      <x:c r="GSA43" s="31"/>
      <x:c r="GSB43" s="31"/>
      <x:c r="GSC43" s="31"/>
      <x:c r="GSD43" s="31"/>
      <x:c r="GSE43" s="31"/>
      <x:c r="GSF43" s="31"/>
      <x:c r="GSG43" s="31"/>
      <x:c r="GSH43" s="31"/>
      <x:c r="GSI43" s="31"/>
      <x:c r="GSJ43" s="31"/>
      <x:c r="GSK43" s="31"/>
      <x:c r="GSL43" s="31"/>
      <x:c r="GSM43" s="31"/>
      <x:c r="GSN43" s="31"/>
      <x:c r="GSO43" s="31"/>
      <x:c r="GSP43" s="31"/>
      <x:c r="GSQ43" s="31"/>
      <x:c r="GSR43" s="31"/>
      <x:c r="GSS43" s="31"/>
      <x:c r="GST43" s="31"/>
      <x:c r="GSU43" s="31"/>
      <x:c r="GSV43" s="31"/>
      <x:c r="GSW43" s="31"/>
      <x:c r="GSX43" s="31"/>
      <x:c r="GSY43" s="31"/>
      <x:c r="GSZ43" s="31"/>
      <x:c r="GTA43" s="31"/>
      <x:c r="GTB43" s="31"/>
      <x:c r="GTC43" s="31"/>
      <x:c r="GTD43" s="31"/>
      <x:c r="GTE43" s="31"/>
      <x:c r="GTF43" s="31"/>
      <x:c r="GTG43" s="31"/>
      <x:c r="GTH43" s="31"/>
      <x:c r="GTI43" s="31"/>
      <x:c r="GTJ43" s="31"/>
      <x:c r="GTK43" s="31"/>
      <x:c r="GTL43" s="31"/>
      <x:c r="GTM43" s="31"/>
      <x:c r="GTN43" s="31"/>
      <x:c r="GTO43" s="31"/>
      <x:c r="GTP43" s="31"/>
      <x:c r="GTQ43" s="31"/>
      <x:c r="GTR43" s="31"/>
      <x:c r="GTS43" s="31"/>
      <x:c r="GTT43" s="31"/>
      <x:c r="GTU43" s="31"/>
      <x:c r="GTV43" s="31"/>
      <x:c r="GTW43" s="31"/>
      <x:c r="GTX43" s="31"/>
      <x:c r="GTY43" s="31"/>
      <x:c r="GTZ43" s="31"/>
      <x:c r="GUA43" s="31"/>
      <x:c r="GUB43" s="31"/>
      <x:c r="GUC43" s="31"/>
      <x:c r="GUD43" s="31"/>
      <x:c r="GUE43" s="31"/>
      <x:c r="GUF43" s="31"/>
      <x:c r="GUG43" s="31"/>
      <x:c r="GUH43" s="31"/>
      <x:c r="GUI43" s="31"/>
      <x:c r="GUJ43" s="31"/>
      <x:c r="GUK43" s="31"/>
      <x:c r="GUL43" s="31"/>
      <x:c r="GUM43" s="31"/>
      <x:c r="GUN43" s="31"/>
      <x:c r="GUO43" s="31"/>
      <x:c r="GUP43" s="31"/>
      <x:c r="GUQ43" s="31"/>
      <x:c r="GUR43" s="31"/>
      <x:c r="GUS43" s="31"/>
      <x:c r="GUT43" s="31"/>
      <x:c r="GUU43" s="31"/>
      <x:c r="GUV43" s="31"/>
      <x:c r="GUW43" s="31"/>
      <x:c r="GUX43" s="31"/>
      <x:c r="GUY43" s="31"/>
      <x:c r="GUZ43" s="31"/>
      <x:c r="GVA43" s="31"/>
      <x:c r="GVB43" s="31"/>
      <x:c r="GVC43" s="31"/>
      <x:c r="GVD43" s="31"/>
      <x:c r="GVE43" s="31"/>
      <x:c r="GVF43" s="31"/>
      <x:c r="GVG43" s="31"/>
      <x:c r="GVH43" s="31"/>
      <x:c r="GVI43" s="31"/>
      <x:c r="GVJ43" s="31"/>
      <x:c r="GVK43" s="31"/>
      <x:c r="GVL43" s="31"/>
      <x:c r="GVM43" s="31"/>
      <x:c r="GVN43" s="31"/>
      <x:c r="GVO43" s="31"/>
      <x:c r="GVP43" s="31"/>
      <x:c r="GVQ43" s="31"/>
      <x:c r="GVR43" s="31"/>
      <x:c r="GVS43" s="31"/>
      <x:c r="GVT43" s="31"/>
      <x:c r="GVU43" s="31"/>
      <x:c r="GVV43" s="31"/>
      <x:c r="GVW43" s="31"/>
      <x:c r="GVX43" s="31"/>
      <x:c r="GVY43" s="31"/>
      <x:c r="GVZ43" s="31"/>
      <x:c r="GWA43" s="31"/>
      <x:c r="GWB43" s="31"/>
      <x:c r="GWC43" s="31"/>
      <x:c r="GWD43" s="31"/>
      <x:c r="GWE43" s="31"/>
      <x:c r="GWF43" s="31"/>
      <x:c r="GWG43" s="31"/>
      <x:c r="GWH43" s="31"/>
      <x:c r="GWI43" s="31"/>
      <x:c r="GWJ43" s="31"/>
      <x:c r="GWK43" s="31"/>
      <x:c r="GWL43" s="31"/>
      <x:c r="GWM43" s="31"/>
      <x:c r="GWN43" s="31"/>
      <x:c r="GWO43" s="31"/>
      <x:c r="GWP43" s="31"/>
      <x:c r="GWQ43" s="31"/>
      <x:c r="GWR43" s="31"/>
      <x:c r="GWS43" s="31"/>
      <x:c r="GWT43" s="31"/>
      <x:c r="GWU43" s="31"/>
      <x:c r="GWV43" s="31"/>
      <x:c r="GWW43" s="31"/>
      <x:c r="GWX43" s="31"/>
      <x:c r="GWY43" s="31"/>
      <x:c r="GWZ43" s="31"/>
      <x:c r="GXA43" s="31"/>
      <x:c r="GXB43" s="31"/>
      <x:c r="GXC43" s="31"/>
      <x:c r="GXD43" s="31"/>
      <x:c r="GXE43" s="31"/>
      <x:c r="GXF43" s="31"/>
      <x:c r="GXG43" s="31"/>
      <x:c r="GXH43" s="31"/>
      <x:c r="GXI43" s="31"/>
      <x:c r="GXJ43" s="31"/>
      <x:c r="GXK43" s="31"/>
      <x:c r="GXL43" s="31"/>
      <x:c r="GXM43" s="31"/>
      <x:c r="GXN43" s="31"/>
      <x:c r="GXO43" s="31"/>
      <x:c r="GXP43" s="31"/>
      <x:c r="GXQ43" s="31"/>
      <x:c r="GXR43" s="31"/>
      <x:c r="GXS43" s="31"/>
      <x:c r="GXT43" s="31"/>
      <x:c r="GXU43" s="31"/>
      <x:c r="GXV43" s="31"/>
      <x:c r="GXW43" s="31"/>
      <x:c r="GXX43" s="31"/>
      <x:c r="GXY43" s="31"/>
      <x:c r="GXZ43" s="31"/>
      <x:c r="GYA43" s="31"/>
      <x:c r="GYB43" s="31"/>
      <x:c r="GYC43" s="31"/>
      <x:c r="GYD43" s="31"/>
      <x:c r="GYE43" s="31"/>
      <x:c r="GYF43" s="31"/>
      <x:c r="GYG43" s="31"/>
      <x:c r="GYH43" s="31"/>
      <x:c r="GYI43" s="31"/>
      <x:c r="GYJ43" s="31"/>
      <x:c r="GYK43" s="31"/>
      <x:c r="GYL43" s="31"/>
      <x:c r="GYM43" s="31"/>
      <x:c r="GYN43" s="31"/>
      <x:c r="GYO43" s="31"/>
      <x:c r="GYP43" s="31"/>
      <x:c r="GYQ43" s="31"/>
      <x:c r="GYR43" s="31"/>
      <x:c r="GYS43" s="31"/>
      <x:c r="GYT43" s="31"/>
      <x:c r="GYU43" s="31"/>
      <x:c r="GYV43" s="31"/>
      <x:c r="GYW43" s="31"/>
      <x:c r="GYX43" s="31"/>
      <x:c r="GYY43" s="31"/>
      <x:c r="GYZ43" s="31"/>
      <x:c r="GZA43" s="31"/>
      <x:c r="GZB43" s="31"/>
      <x:c r="GZC43" s="31"/>
      <x:c r="GZD43" s="31"/>
      <x:c r="GZE43" s="31"/>
      <x:c r="GZF43" s="31"/>
      <x:c r="GZG43" s="31"/>
      <x:c r="GZH43" s="31"/>
      <x:c r="GZI43" s="31"/>
      <x:c r="GZJ43" s="31"/>
      <x:c r="GZK43" s="31"/>
      <x:c r="GZL43" s="31"/>
      <x:c r="GZM43" s="31"/>
      <x:c r="GZN43" s="31"/>
      <x:c r="GZO43" s="31"/>
      <x:c r="GZP43" s="31"/>
      <x:c r="GZQ43" s="31"/>
      <x:c r="GZR43" s="31"/>
      <x:c r="GZS43" s="31"/>
      <x:c r="GZT43" s="31"/>
      <x:c r="GZU43" s="31"/>
      <x:c r="GZV43" s="31"/>
      <x:c r="GZW43" s="31"/>
      <x:c r="GZX43" s="31"/>
      <x:c r="GZY43" s="31"/>
      <x:c r="GZZ43" s="31"/>
      <x:c r="HAA43" s="31"/>
      <x:c r="HAB43" s="31"/>
      <x:c r="HAC43" s="31"/>
      <x:c r="HAD43" s="31"/>
      <x:c r="HAE43" s="31"/>
      <x:c r="HAF43" s="31"/>
      <x:c r="HAG43" s="31"/>
      <x:c r="HAH43" s="31"/>
      <x:c r="HAI43" s="31"/>
      <x:c r="HAJ43" s="31"/>
      <x:c r="HAK43" s="31"/>
      <x:c r="HAL43" s="31"/>
      <x:c r="HAM43" s="31"/>
      <x:c r="HAN43" s="31"/>
      <x:c r="HAO43" s="31"/>
      <x:c r="HAP43" s="31"/>
      <x:c r="HAQ43" s="31"/>
      <x:c r="HAR43" s="31"/>
      <x:c r="HAS43" s="31"/>
      <x:c r="HAT43" s="31"/>
      <x:c r="HAU43" s="31"/>
      <x:c r="HAV43" s="31"/>
      <x:c r="HAW43" s="31"/>
      <x:c r="HAX43" s="31"/>
      <x:c r="HAY43" s="31"/>
      <x:c r="HAZ43" s="31"/>
      <x:c r="HBA43" s="31"/>
      <x:c r="HBB43" s="31"/>
      <x:c r="HBC43" s="31"/>
      <x:c r="HBD43" s="31"/>
      <x:c r="HBE43" s="31"/>
      <x:c r="HBF43" s="31"/>
      <x:c r="HBG43" s="31"/>
      <x:c r="HBH43" s="31"/>
      <x:c r="HBI43" s="31"/>
      <x:c r="HBJ43" s="31"/>
      <x:c r="HBK43" s="31"/>
      <x:c r="HBL43" s="31"/>
      <x:c r="HBM43" s="31"/>
      <x:c r="HBN43" s="31"/>
      <x:c r="HBO43" s="31"/>
      <x:c r="HBP43" s="31"/>
      <x:c r="HBQ43" s="31"/>
      <x:c r="HBR43" s="31"/>
      <x:c r="HBS43" s="31"/>
      <x:c r="HBT43" s="31"/>
      <x:c r="HBU43" s="31"/>
      <x:c r="HBV43" s="31"/>
      <x:c r="HBW43" s="31"/>
      <x:c r="HBX43" s="31"/>
      <x:c r="HBY43" s="31"/>
      <x:c r="HBZ43" s="31"/>
      <x:c r="HCA43" s="31"/>
      <x:c r="HCB43" s="31"/>
      <x:c r="HCC43" s="31"/>
      <x:c r="HCD43" s="31"/>
      <x:c r="HCE43" s="31"/>
      <x:c r="HCF43" s="31"/>
      <x:c r="HCG43" s="31"/>
      <x:c r="HCH43" s="31"/>
      <x:c r="HCI43" s="31"/>
      <x:c r="HCJ43" s="31"/>
      <x:c r="HCK43" s="31"/>
      <x:c r="HCL43" s="31"/>
      <x:c r="HCM43" s="31"/>
      <x:c r="HCN43" s="31"/>
      <x:c r="HCO43" s="31"/>
      <x:c r="HCP43" s="31"/>
      <x:c r="HCQ43" s="31"/>
      <x:c r="HCR43" s="31"/>
      <x:c r="HCS43" s="31"/>
      <x:c r="HCT43" s="31"/>
      <x:c r="HCU43" s="31"/>
      <x:c r="HCV43" s="31"/>
      <x:c r="HCW43" s="31"/>
      <x:c r="HCX43" s="31"/>
      <x:c r="HCY43" s="31"/>
      <x:c r="HCZ43" s="31"/>
      <x:c r="HDA43" s="31"/>
      <x:c r="HDB43" s="31"/>
      <x:c r="HDC43" s="31"/>
      <x:c r="HDD43" s="31"/>
      <x:c r="HDE43" s="31"/>
      <x:c r="HDF43" s="31"/>
      <x:c r="HDG43" s="31"/>
      <x:c r="HDH43" s="31"/>
      <x:c r="HDI43" s="31"/>
      <x:c r="HDJ43" s="31"/>
      <x:c r="HDK43" s="31"/>
      <x:c r="HDL43" s="31"/>
      <x:c r="HDM43" s="31"/>
      <x:c r="HDN43" s="31"/>
      <x:c r="HDO43" s="31"/>
      <x:c r="HDP43" s="31"/>
      <x:c r="HDQ43" s="31"/>
      <x:c r="HDR43" s="31"/>
      <x:c r="HDS43" s="31"/>
      <x:c r="HDT43" s="31"/>
      <x:c r="HDU43" s="31"/>
      <x:c r="HDV43" s="31"/>
      <x:c r="HDW43" s="31"/>
      <x:c r="HDX43" s="31"/>
      <x:c r="HDY43" s="31"/>
      <x:c r="HDZ43" s="31"/>
      <x:c r="HEA43" s="31"/>
      <x:c r="HEB43" s="31"/>
      <x:c r="HEC43" s="31"/>
      <x:c r="HED43" s="31"/>
      <x:c r="HEE43" s="31"/>
      <x:c r="HEF43" s="31"/>
      <x:c r="HEG43" s="31"/>
      <x:c r="HEH43" s="31"/>
      <x:c r="HEI43" s="31"/>
      <x:c r="HEJ43" s="31"/>
      <x:c r="HEK43" s="31"/>
      <x:c r="HEL43" s="31"/>
      <x:c r="HEM43" s="31"/>
      <x:c r="HEN43" s="31"/>
      <x:c r="HEO43" s="31"/>
      <x:c r="HEP43" s="31"/>
      <x:c r="HEQ43" s="31"/>
      <x:c r="HER43" s="31"/>
      <x:c r="HES43" s="31"/>
      <x:c r="HET43" s="31"/>
      <x:c r="HEU43" s="31"/>
      <x:c r="HEV43" s="31"/>
      <x:c r="HEW43" s="31"/>
      <x:c r="HEX43" s="31"/>
      <x:c r="HEY43" s="31"/>
      <x:c r="HEZ43" s="31"/>
      <x:c r="HFA43" s="31"/>
      <x:c r="HFB43" s="31"/>
      <x:c r="HFC43" s="31"/>
      <x:c r="HFD43" s="31"/>
      <x:c r="HFE43" s="31"/>
      <x:c r="HFF43" s="31"/>
      <x:c r="HFG43" s="31"/>
      <x:c r="HFH43" s="31"/>
      <x:c r="HFI43" s="31"/>
      <x:c r="HFJ43" s="31"/>
      <x:c r="HFK43" s="31"/>
      <x:c r="HFL43" s="31"/>
      <x:c r="HFM43" s="31"/>
      <x:c r="HFN43" s="31"/>
      <x:c r="HFO43" s="31"/>
      <x:c r="HFP43" s="31"/>
      <x:c r="HFQ43" s="31"/>
      <x:c r="HFR43" s="31"/>
      <x:c r="HFS43" s="31"/>
      <x:c r="HFT43" s="31"/>
      <x:c r="HFU43" s="31"/>
      <x:c r="HFV43" s="31"/>
      <x:c r="HFW43" s="31"/>
      <x:c r="HFX43" s="31"/>
      <x:c r="HFY43" s="31"/>
      <x:c r="HFZ43" s="31"/>
      <x:c r="HGA43" s="31"/>
      <x:c r="HGB43" s="31"/>
      <x:c r="HGC43" s="31"/>
      <x:c r="HGD43" s="31"/>
      <x:c r="HGE43" s="31"/>
      <x:c r="HGF43" s="31"/>
      <x:c r="HGG43" s="31"/>
      <x:c r="HGH43" s="31"/>
      <x:c r="HGI43" s="31"/>
      <x:c r="HGJ43" s="31"/>
      <x:c r="HGK43" s="31"/>
      <x:c r="HGL43" s="31"/>
      <x:c r="HGM43" s="31"/>
      <x:c r="HGN43" s="31"/>
      <x:c r="HGO43" s="31"/>
      <x:c r="HGP43" s="31"/>
      <x:c r="HGQ43" s="31"/>
      <x:c r="HGR43" s="31"/>
      <x:c r="HGS43" s="31"/>
      <x:c r="HGT43" s="31"/>
      <x:c r="HGU43" s="31"/>
      <x:c r="HGV43" s="31"/>
      <x:c r="HGW43" s="31"/>
      <x:c r="HGX43" s="31"/>
      <x:c r="HGY43" s="31"/>
      <x:c r="HGZ43" s="31"/>
      <x:c r="HHA43" s="31"/>
      <x:c r="HHB43" s="31"/>
      <x:c r="HHC43" s="31"/>
      <x:c r="HHD43" s="31"/>
      <x:c r="HHE43" s="31"/>
      <x:c r="HHF43" s="31"/>
      <x:c r="HHG43" s="31"/>
      <x:c r="HHH43" s="31"/>
      <x:c r="HHI43" s="31"/>
      <x:c r="HHJ43" s="31"/>
      <x:c r="HHK43" s="31"/>
      <x:c r="HHL43" s="31"/>
      <x:c r="HHM43" s="31"/>
      <x:c r="HHN43" s="31"/>
      <x:c r="HHO43" s="31"/>
      <x:c r="HHP43" s="31"/>
      <x:c r="HHQ43" s="31"/>
      <x:c r="HHR43" s="31"/>
      <x:c r="HHS43" s="31"/>
      <x:c r="HHT43" s="31"/>
      <x:c r="HHU43" s="31"/>
      <x:c r="HHV43" s="31"/>
      <x:c r="HHW43" s="31"/>
      <x:c r="HHX43" s="31"/>
      <x:c r="HHY43" s="31"/>
      <x:c r="HHZ43" s="31"/>
      <x:c r="HIA43" s="31"/>
      <x:c r="HIB43" s="31"/>
      <x:c r="HIC43" s="31"/>
      <x:c r="HID43" s="31"/>
      <x:c r="HIE43" s="31"/>
      <x:c r="HIF43" s="31"/>
      <x:c r="HIG43" s="31"/>
      <x:c r="HIH43" s="31"/>
      <x:c r="HII43" s="31"/>
      <x:c r="HIJ43" s="31"/>
      <x:c r="HIK43" s="31"/>
      <x:c r="HIL43" s="31"/>
      <x:c r="HIM43" s="31"/>
      <x:c r="HIN43" s="31"/>
      <x:c r="HIO43" s="31"/>
      <x:c r="HIP43" s="31"/>
      <x:c r="HIQ43" s="31"/>
      <x:c r="HIR43" s="31"/>
      <x:c r="HIS43" s="31"/>
      <x:c r="HIT43" s="31"/>
      <x:c r="HIU43" s="31"/>
      <x:c r="HIV43" s="31"/>
      <x:c r="HIW43" s="31"/>
      <x:c r="HIX43" s="31"/>
      <x:c r="HIY43" s="31"/>
      <x:c r="HIZ43" s="31"/>
      <x:c r="HJA43" s="31"/>
      <x:c r="HJB43" s="31"/>
      <x:c r="HJC43" s="31"/>
      <x:c r="HJD43" s="31"/>
      <x:c r="HJE43" s="31"/>
      <x:c r="HJF43" s="31"/>
      <x:c r="HJG43" s="31"/>
      <x:c r="HJH43" s="31"/>
      <x:c r="HJI43" s="31"/>
      <x:c r="HJJ43" s="31"/>
      <x:c r="HJK43" s="31"/>
      <x:c r="HJL43" s="31"/>
      <x:c r="HJM43" s="31"/>
      <x:c r="HJN43" s="31"/>
      <x:c r="HJO43" s="31"/>
      <x:c r="HJP43" s="31"/>
      <x:c r="HJQ43" s="31"/>
      <x:c r="HJR43" s="31"/>
      <x:c r="HJS43" s="31"/>
      <x:c r="HJT43" s="31"/>
      <x:c r="HJU43" s="31"/>
      <x:c r="HJV43" s="31"/>
      <x:c r="HJW43" s="31"/>
      <x:c r="HJX43" s="31"/>
      <x:c r="HJY43" s="31"/>
      <x:c r="HJZ43" s="31"/>
      <x:c r="HKA43" s="31"/>
      <x:c r="HKB43" s="31"/>
      <x:c r="HKC43" s="31"/>
      <x:c r="HKD43" s="31"/>
      <x:c r="HKE43" s="31"/>
      <x:c r="HKF43" s="31"/>
      <x:c r="HKG43" s="31"/>
      <x:c r="HKH43" s="31"/>
      <x:c r="HKI43" s="31"/>
      <x:c r="HKJ43" s="31"/>
      <x:c r="HKK43" s="31"/>
      <x:c r="HKL43" s="31"/>
      <x:c r="HKM43" s="31"/>
      <x:c r="HKN43" s="31"/>
      <x:c r="HKO43" s="31"/>
      <x:c r="HKP43" s="31"/>
      <x:c r="HKQ43" s="31"/>
      <x:c r="HKR43" s="31"/>
      <x:c r="HKS43" s="31"/>
      <x:c r="HKT43" s="31"/>
      <x:c r="HKU43" s="31"/>
      <x:c r="HKV43" s="31"/>
      <x:c r="HKW43" s="31"/>
      <x:c r="HKX43" s="31"/>
      <x:c r="HKY43" s="31"/>
      <x:c r="HKZ43" s="31"/>
      <x:c r="HLA43" s="31"/>
      <x:c r="HLB43" s="31"/>
      <x:c r="HLC43" s="31"/>
      <x:c r="HLD43" s="31"/>
      <x:c r="HLE43" s="31"/>
      <x:c r="HLF43" s="31"/>
      <x:c r="HLG43" s="31"/>
      <x:c r="HLH43" s="31"/>
      <x:c r="HLI43" s="31"/>
      <x:c r="HLJ43" s="31"/>
      <x:c r="HLK43" s="31"/>
      <x:c r="HLL43" s="31"/>
      <x:c r="HLM43" s="31"/>
      <x:c r="HLN43" s="31"/>
      <x:c r="HLO43" s="31"/>
      <x:c r="HLP43" s="31"/>
      <x:c r="HLQ43" s="31"/>
      <x:c r="HLR43" s="31"/>
      <x:c r="HLS43" s="31"/>
      <x:c r="HLT43" s="31"/>
      <x:c r="HLU43" s="31"/>
      <x:c r="HLV43" s="31"/>
      <x:c r="HLW43" s="31"/>
      <x:c r="HLX43" s="31"/>
      <x:c r="HLY43" s="31"/>
      <x:c r="HLZ43" s="31"/>
      <x:c r="HMA43" s="31"/>
      <x:c r="HMB43" s="31"/>
      <x:c r="HMC43" s="31"/>
      <x:c r="HMD43" s="31"/>
      <x:c r="HME43" s="31"/>
      <x:c r="HMF43" s="31"/>
      <x:c r="HMG43" s="31"/>
      <x:c r="HMH43" s="31"/>
      <x:c r="HMI43" s="31"/>
      <x:c r="HMJ43" s="31"/>
      <x:c r="HMK43" s="31"/>
      <x:c r="HML43" s="31"/>
      <x:c r="HMM43" s="31"/>
      <x:c r="HMN43" s="31"/>
      <x:c r="HMO43" s="31"/>
      <x:c r="HMP43" s="31"/>
      <x:c r="HMQ43" s="31"/>
      <x:c r="HMR43" s="31"/>
      <x:c r="HMS43" s="31"/>
      <x:c r="HMT43" s="31"/>
      <x:c r="HMU43" s="31"/>
      <x:c r="HMV43" s="31"/>
      <x:c r="HMW43" s="31"/>
      <x:c r="HMX43" s="31"/>
      <x:c r="HMY43" s="31"/>
      <x:c r="HMZ43" s="31"/>
      <x:c r="HNA43" s="31"/>
      <x:c r="HNB43" s="31"/>
      <x:c r="HNC43" s="31"/>
      <x:c r="HND43" s="31"/>
      <x:c r="HNE43" s="31"/>
      <x:c r="HNF43" s="31"/>
      <x:c r="HNG43" s="31"/>
      <x:c r="HNH43" s="31"/>
      <x:c r="HNI43" s="31"/>
      <x:c r="HNJ43" s="31"/>
      <x:c r="HNK43" s="31"/>
      <x:c r="HNL43" s="31"/>
      <x:c r="HNM43" s="31"/>
      <x:c r="HNN43" s="31"/>
      <x:c r="HNO43" s="31"/>
      <x:c r="HNP43" s="31"/>
      <x:c r="HNQ43" s="31"/>
      <x:c r="HNR43" s="31"/>
      <x:c r="HNS43" s="31"/>
      <x:c r="HNT43" s="31"/>
      <x:c r="HNU43" s="31"/>
      <x:c r="HNV43" s="31"/>
      <x:c r="HNW43" s="31"/>
      <x:c r="HNX43" s="31"/>
      <x:c r="HNY43" s="31"/>
      <x:c r="HNZ43" s="31"/>
      <x:c r="HOA43" s="31"/>
      <x:c r="HOB43" s="31"/>
      <x:c r="HOC43" s="31"/>
      <x:c r="HOD43" s="31"/>
      <x:c r="HOE43" s="31"/>
      <x:c r="HOF43" s="31"/>
      <x:c r="HOG43" s="31"/>
      <x:c r="HOH43" s="31"/>
      <x:c r="HOI43" s="31"/>
      <x:c r="HOJ43" s="31"/>
      <x:c r="HOK43" s="31"/>
      <x:c r="HOL43" s="31"/>
      <x:c r="HOM43" s="31"/>
      <x:c r="HON43" s="31"/>
      <x:c r="HOO43" s="31"/>
      <x:c r="HOP43" s="31"/>
      <x:c r="HOQ43" s="31"/>
      <x:c r="HOR43" s="31"/>
      <x:c r="HOS43" s="31"/>
      <x:c r="HOT43" s="31"/>
      <x:c r="HOU43" s="31"/>
      <x:c r="HOV43" s="31"/>
      <x:c r="HOW43" s="31"/>
      <x:c r="HOX43" s="31"/>
      <x:c r="HOY43" s="31"/>
      <x:c r="HOZ43" s="31"/>
      <x:c r="HPA43" s="31"/>
      <x:c r="HPB43" s="31"/>
      <x:c r="HPC43" s="31"/>
      <x:c r="HPD43" s="31"/>
      <x:c r="HPE43" s="31"/>
      <x:c r="HPF43" s="31"/>
      <x:c r="HPG43" s="31"/>
      <x:c r="HPH43" s="31"/>
      <x:c r="HPI43" s="31"/>
      <x:c r="HPJ43" s="31"/>
      <x:c r="HPK43" s="31"/>
      <x:c r="HPL43" s="31"/>
      <x:c r="HPM43" s="31"/>
      <x:c r="HPN43" s="31"/>
      <x:c r="HPO43" s="31"/>
      <x:c r="HPP43" s="31"/>
      <x:c r="HPQ43" s="31"/>
      <x:c r="HPR43" s="31"/>
      <x:c r="HPS43" s="31"/>
      <x:c r="HPT43" s="31"/>
      <x:c r="HPU43" s="31"/>
      <x:c r="HPV43" s="31"/>
      <x:c r="HPW43" s="31"/>
      <x:c r="HPX43" s="31"/>
      <x:c r="HPY43" s="31"/>
      <x:c r="HPZ43" s="31"/>
      <x:c r="HQA43" s="31"/>
      <x:c r="HQB43" s="31"/>
      <x:c r="HQC43" s="31"/>
      <x:c r="HQD43" s="31"/>
      <x:c r="HQE43" s="31"/>
      <x:c r="HQF43" s="31"/>
      <x:c r="HQG43" s="31"/>
      <x:c r="HQH43" s="31"/>
      <x:c r="HQI43" s="31"/>
      <x:c r="HQJ43" s="31"/>
      <x:c r="HQK43" s="31"/>
      <x:c r="HQL43" s="31"/>
      <x:c r="HQM43" s="31"/>
      <x:c r="HQN43" s="31"/>
      <x:c r="HQO43" s="31"/>
      <x:c r="HQP43" s="31"/>
      <x:c r="HQQ43" s="31"/>
      <x:c r="HQR43" s="31"/>
      <x:c r="HQS43" s="31"/>
      <x:c r="HQT43" s="31"/>
      <x:c r="HQU43" s="31"/>
      <x:c r="HQV43" s="31"/>
      <x:c r="HQW43" s="31"/>
      <x:c r="HQX43" s="31"/>
      <x:c r="HQY43" s="31"/>
      <x:c r="HQZ43" s="31"/>
      <x:c r="HRA43" s="31"/>
      <x:c r="HRB43" s="31"/>
      <x:c r="HRC43" s="31"/>
      <x:c r="HRD43" s="31"/>
      <x:c r="HRE43" s="31"/>
      <x:c r="HRF43" s="31"/>
      <x:c r="HRG43" s="31"/>
      <x:c r="HRH43" s="31"/>
      <x:c r="HRI43" s="31"/>
      <x:c r="HRJ43" s="31"/>
      <x:c r="HRK43" s="31"/>
      <x:c r="HRL43" s="31"/>
      <x:c r="HRM43" s="31"/>
      <x:c r="HRN43" s="31"/>
      <x:c r="HRO43" s="31"/>
      <x:c r="HRP43" s="31"/>
      <x:c r="HRQ43" s="31"/>
      <x:c r="HRR43" s="31"/>
      <x:c r="HRS43" s="31"/>
      <x:c r="HRT43" s="31"/>
      <x:c r="HRU43" s="31"/>
      <x:c r="HRV43" s="31"/>
      <x:c r="HRW43" s="31"/>
      <x:c r="HRX43" s="31"/>
      <x:c r="HRY43" s="31"/>
      <x:c r="HRZ43" s="31"/>
      <x:c r="HSA43" s="31"/>
      <x:c r="HSB43" s="31"/>
      <x:c r="HSC43" s="31"/>
      <x:c r="HSD43" s="31"/>
      <x:c r="HSE43" s="31"/>
      <x:c r="HSF43" s="31"/>
      <x:c r="HSG43" s="31"/>
      <x:c r="HSH43" s="31"/>
      <x:c r="HSI43" s="31"/>
      <x:c r="HSJ43" s="31"/>
      <x:c r="HSK43" s="31"/>
      <x:c r="HSL43" s="31"/>
      <x:c r="HSM43" s="31"/>
      <x:c r="HSN43" s="31"/>
      <x:c r="HSO43" s="31"/>
      <x:c r="HSP43" s="31"/>
      <x:c r="HSQ43" s="31"/>
      <x:c r="HSR43" s="31"/>
      <x:c r="HSS43" s="31"/>
      <x:c r="HST43" s="31"/>
      <x:c r="HSU43" s="31"/>
      <x:c r="HSV43" s="31"/>
      <x:c r="HSW43" s="31"/>
      <x:c r="HSX43" s="31"/>
      <x:c r="HSY43" s="31"/>
      <x:c r="HSZ43" s="31"/>
      <x:c r="HTA43" s="31"/>
      <x:c r="HTB43" s="31"/>
      <x:c r="HTC43" s="31"/>
      <x:c r="HTD43" s="31"/>
      <x:c r="HTE43" s="31"/>
      <x:c r="HTF43" s="31"/>
      <x:c r="HTG43" s="31"/>
      <x:c r="HTH43" s="31"/>
      <x:c r="HTI43" s="31"/>
      <x:c r="HTJ43" s="31"/>
      <x:c r="HTK43" s="31"/>
      <x:c r="HTL43" s="31"/>
      <x:c r="HTM43" s="31"/>
      <x:c r="HTN43" s="31"/>
      <x:c r="HTO43" s="31"/>
      <x:c r="HTP43" s="31"/>
      <x:c r="HTQ43" s="31"/>
      <x:c r="HTR43" s="31"/>
      <x:c r="HTS43" s="31"/>
      <x:c r="HTT43" s="31"/>
      <x:c r="HTU43" s="31"/>
      <x:c r="HTV43" s="31"/>
      <x:c r="HTW43" s="31"/>
      <x:c r="HTX43" s="31"/>
      <x:c r="HTY43" s="31"/>
      <x:c r="HTZ43" s="31"/>
      <x:c r="HUA43" s="31"/>
      <x:c r="HUB43" s="31"/>
      <x:c r="HUC43" s="31"/>
      <x:c r="HUD43" s="31"/>
      <x:c r="HUE43" s="31"/>
      <x:c r="HUF43" s="31"/>
      <x:c r="HUG43" s="31"/>
      <x:c r="HUH43" s="31"/>
      <x:c r="HUI43" s="31"/>
      <x:c r="HUJ43" s="31"/>
      <x:c r="HUK43" s="31"/>
      <x:c r="HUL43" s="31"/>
      <x:c r="HUM43" s="31"/>
      <x:c r="HUN43" s="31"/>
      <x:c r="HUO43" s="31"/>
      <x:c r="HUP43" s="31"/>
      <x:c r="HUQ43" s="31"/>
      <x:c r="HUR43" s="31"/>
      <x:c r="HUS43" s="31"/>
      <x:c r="HUT43" s="31"/>
      <x:c r="HUU43" s="31"/>
      <x:c r="HUV43" s="31"/>
      <x:c r="HUW43" s="31"/>
      <x:c r="HUX43" s="31"/>
      <x:c r="HUY43" s="31"/>
      <x:c r="HUZ43" s="31"/>
      <x:c r="HVA43" s="31"/>
      <x:c r="HVB43" s="31"/>
      <x:c r="HVC43" s="31"/>
      <x:c r="HVD43" s="31"/>
      <x:c r="HVE43" s="31"/>
      <x:c r="HVF43" s="31"/>
      <x:c r="HVG43" s="31"/>
      <x:c r="HVH43" s="31"/>
      <x:c r="HVI43" s="31"/>
      <x:c r="HVJ43" s="31"/>
      <x:c r="HVK43" s="31"/>
      <x:c r="HVL43" s="31"/>
      <x:c r="HVM43" s="31"/>
      <x:c r="HVN43" s="31"/>
      <x:c r="HVO43" s="31"/>
      <x:c r="HVP43" s="31"/>
      <x:c r="HVQ43" s="31"/>
      <x:c r="HVR43" s="31"/>
      <x:c r="HVS43" s="31"/>
      <x:c r="HVT43" s="31"/>
      <x:c r="HVU43" s="31"/>
      <x:c r="HVV43" s="31"/>
      <x:c r="HVW43" s="31"/>
      <x:c r="HVX43" s="31"/>
      <x:c r="HVY43" s="31"/>
      <x:c r="HVZ43" s="31"/>
      <x:c r="HWA43" s="31"/>
      <x:c r="HWB43" s="31"/>
      <x:c r="HWC43" s="31"/>
      <x:c r="HWD43" s="31"/>
      <x:c r="HWE43" s="31"/>
      <x:c r="HWF43" s="31"/>
      <x:c r="HWG43" s="31"/>
      <x:c r="HWH43" s="31"/>
      <x:c r="HWI43" s="31"/>
      <x:c r="HWJ43" s="31"/>
      <x:c r="HWK43" s="31"/>
      <x:c r="HWL43" s="31"/>
      <x:c r="HWM43" s="31"/>
      <x:c r="HWN43" s="31"/>
      <x:c r="HWO43" s="31"/>
      <x:c r="HWP43" s="31"/>
      <x:c r="HWQ43" s="31"/>
      <x:c r="HWR43" s="31"/>
      <x:c r="HWS43" s="31"/>
      <x:c r="HWT43" s="31"/>
      <x:c r="HWU43" s="31"/>
      <x:c r="HWV43" s="31"/>
      <x:c r="HWW43" s="31"/>
      <x:c r="HWX43" s="31"/>
      <x:c r="HWY43" s="31"/>
      <x:c r="HWZ43" s="31"/>
      <x:c r="HXA43" s="31"/>
      <x:c r="HXB43" s="31"/>
      <x:c r="HXC43" s="31"/>
      <x:c r="HXD43" s="31"/>
      <x:c r="HXE43" s="31"/>
      <x:c r="HXF43" s="31"/>
      <x:c r="HXG43" s="31"/>
      <x:c r="HXH43" s="31"/>
      <x:c r="HXI43" s="31"/>
      <x:c r="HXJ43" s="31"/>
      <x:c r="HXK43" s="31"/>
      <x:c r="HXL43" s="31"/>
      <x:c r="HXM43" s="31"/>
      <x:c r="HXN43" s="31"/>
      <x:c r="HXO43" s="31"/>
      <x:c r="HXP43" s="31"/>
      <x:c r="HXQ43" s="31"/>
      <x:c r="HXR43" s="31"/>
      <x:c r="HXS43" s="31"/>
      <x:c r="HXT43" s="31"/>
      <x:c r="HXU43" s="31"/>
      <x:c r="HXV43" s="31"/>
      <x:c r="HXW43" s="31"/>
      <x:c r="HXX43" s="31"/>
      <x:c r="HXY43" s="31"/>
      <x:c r="HXZ43" s="31"/>
      <x:c r="HYA43" s="31"/>
      <x:c r="HYB43" s="31"/>
      <x:c r="HYC43" s="31"/>
      <x:c r="HYD43" s="31"/>
      <x:c r="HYE43" s="31"/>
      <x:c r="HYF43" s="31"/>
      <x:c r="HYG43" s="31"/>
      <x:c r="HYH43" s="31"/>
      <x:c r="HYI43" s="31"/>
      <x:c r="HYJ43" s="31"/>
      <x:c r="HYK43" s="31"/>
      <x:c r="HYL43" s="31"/>
      <x:c r="HYM43" s="31"/>
      <x:c r="HYN43" s="31"/>
      <x:c r="HYO43" s="31"/>
      <x:c r="HYP43" s="31"/>
      <x:c r="HYQ43" s="31"/>
      <x:c r="HYR43" s="31"/>
      <x:c r="HYS43" s="31"/>
      <x:c r="HYT43" s="31"/>
      <x:c r="HYU43" s="31"/>
      <x:c r="HYV43" s="31"/>
      <x:c r="HYW43" s="31"/>
      <x:c r="HYX43" s="31"/>
      <x:c r="HYY43" s="31"/>
      <x:c r="HYZ43" s="31"/>
      <x:c r="HZA43" s="31"/>
      <x:c r="HZB43" s="31"/>
      <x:c r="HZC43" s="31"/>
      <x:c r="HZD43" s="31"/>
      <x:c r="HZE43" s="31"/>
      <x:c r="HZF43" s="31"/>
      <x:c r="HZG43" s="31"/>
      <x:c r="HZH43" s="31"/>
      <x:c r="HZI43" s="31"/>
      <x:c r="HZJ43" s="31"/>
      <x:c r="HZK43" s="31"/>
      <x:c r="HZL43" s="31"/>
      <x:c r="HZM43" s="31"/>
      <x:c r="HZN43" s="31"/>
      <x:c r="HZO43" s="31"/>
      <x:c r="HZP43" s="31"/>
      <x:c r="HZQ43" s="31"/>
      <x:c r="HZR43" s="31"/>
      <x:c r="HZS43" s="31"/>
      <x:c r="HZT43" s="31"/>
      <x:c r="HZU43" s="31"/>
      <x:c r="HZV43" s="31"/>
      <x:c r="HZW43" s="31"/>
      <x:c r="HZX43" s="31"/>
      <x:c r="HZY43" s="31"/>
      <x:c r="HZZ43" s="31"/>
      <x:c r="IAA43" s="31"/>
      <x:c r="IAB43" s="31"/>
      <x:c r="IAC43" s="31"/>
      <x:c r="IAD43" s="31"/>
      <x:c r="IAE43" s="31"/>
      <x:c r="IAF43" s="31"/>
      <x:c r="IAG43" s="31"/>
      <x:c r="IAH43" s="31"/>
      <x:c r="IAI43" s="31"/>
      <x:c r="IAJ43" s="31"/>
      <x:c r="IAK43" s="31"/>
      <x:c r="IAL43" s="31"/>
      <x:c r="IAM43" s="31"/>
      <x:c r="IAN43" s="31"/>
      <x:c r="IAO43" s="31"/>
      <x:c r="IAP43" s="31"/>
      <x:c r="IAQ43" s="31"/>
      <x:c r="IAR43" s="31"/>
      <x:c r="IAS43" s="31"/>
      <x:c r="IAT43" s="31"/>
      <x:c r="IAU43" s="31"/>
      <x:c r="IAV43" s="31"/>
      <x:c r="IAW43" s="31"/>
      <x:c r="IAX43" s="31"/>
      <x:c r="IAY43" s="31"/>
      <x:c r="IAZ43" s="31"/>
      <x:c r="IBA43" s="31"/>
      <x:c r="IBB43" s="31"/>
      <x:c r="IBC43" s="31"/>
      <x:c r="IBD43" s="31"/>
      <x:c r="IBE43" s="31"/>
      <x:c r="IBF43" s="31"/>
      <x:c r="IBG43" s="31"/>
      <x:c r="IBH43" s="31"/>
      <x:c r="IBI43" s="31"/>
      <x:c r="IBJ43" s="31"/>
      <x:c r="IBK43" s="31"/>
      <x:c r="IBL43" s="31"/>
      <x:c r="IBM43" s="31"/>
      <x:c r="IBN43" s="31"/>
      <x:c r="IBO43" s="31"/>
      <x:c r="IBP43" s="31"/>
      <x:c r="IBQ43" s="31"/>
      <x:c r="IBR43" s="31"/>
      <x:c r="IBS43" s="31"/>
      <x:c r="IBT43" s="31"/>
      <x:c r="IBU43" s="31"/>
      <x:c r="IBV43" s="31"/>
      <x:c r="IBW43" s="31"/>
      <x:c r="IBX43" s="31"/>
      <x:c r="IBY43" s="31"/>
      <x:c r="IBZ43" s="31"/>
      <x:c r="ICA43" s="31"/>
      <x:c r="ICB43" s="31"/>
      <x:c r="ICC43" s="31"/>
      <x:c r="ICD43" s="31"/>
      <x:c r="ICE43" s="31"/>
      <x:c r="ICF43" s="31"/>
      <x:c r="ICG43" s="31"/>
      <x:c r="ICH43" s="31"/>
      <x:c r="ICI43" s="31"/>
      <x:c r="ICJ43" s="31"/>
      <x:c r="ICK43" s="31"/>
      <x:c r="ICL43" s="31"/>
      <x:c r="ICM43" s="31"/>
      <x:c r="ICN43" s="31"/>
      <x:c r="ICO43" s="31"/>
      <x:c r="ICP43" s="31"/>
      <x:c r="ICQ43" s="31"/>
      <x:c r="ICR43" s="31"/>
      <x:c r="ICS43" s="31"/>
      <x:c r="ICT43" s="31"/>
      <x:c r="ICU43" s="31"/>
      <x:c r="ICV43" s="31"/>
      <x:c r="ICW43" s="31"/>
      <x:c r="ICX43" s="31"/>
      <x:c r="ICY43" s="31"/>
      <x:c r="ICZ43" s="31"/>
      <x:c r="IDA43" s="31"/>
      <x:c r="IDB43" s="31"/>
      <x:c r="IDC43" s="31"/>
      <x:c r="IDD43" s="31"/>
      <x:c r="IDE43" s="31"/>
      <x:c r="IDF43" s="31"/>
      <x:c r="IDG43" s="31"/>
      <x:c r="IDH43" s="31"/>
      <x:c r="IDI43" s="31"/>
      <x:c r="IDJ43" s="31"/>
      <x:c r="IDK43" s="31"/>
      <x:c r="IDL43" s="31"/>
      <x:c r="IDM43" s="31"/>
      <x:c r="IDN43" s="31"/>
      <x:c r="IDO43" s="31"/>
      <x:c r="IDP43" s="31"/>
      <x:c r="IDQ43" s="31"/>
      <x:c r="IDR43" s="31"/>
      <x:c r="IDS43" s="31"/>
      <x:c r="IDT43" s="31"/>
      <x:c r="IDU43" s="31"/>
      <x:c r="IDV43" s="31"/>
      <x:c r="IDW43" s="31"/>
      <x:c r="IDX43" s="31"/>
      <x:c r="IDY43" s="31"/>
      <x:c r="IDZ43" s="31"/>
      <x:c r="IEA43" s="31"/>
      <x:c r="IEB43" s="31"/>
      <x:c r="IEC43" s="31"/>
      <x:c r="IED43" s="31"/>
      <x:c r="IEE43" s="31"/>
      <x:c r="IEF43" s="31"/>
      <x:c r="IEG43" s="31"/>
      <x:c r="IEH43" s="31"/>
      <x:c r="IEI43" s="31"/>
      <x:c r="IEJ43" s="31"/>
      <x:c r="IEK43" s="31"/>
      <x:c r="IEL43" s="31"/>
      <x:c r="IEM43" s="31"/>
      <x:c r="IEN43" s="31"/>
      <x:c r="IEO43" s="31"/>
      <x:c r="IEP43" s="31"/>
      <x:c r="IEQ43" s="31"/>
      <x:c r="IER43" s="31"/>
      <x:c r="IES43" s="31"/>
      <x:c r="IET43" s="31"/>
      <x:c r="IEU43" s="31"/>
      <x:c r="IEV43" s="31"/>
      <x:c r="IEW43" s="31"/>
      <x:c r="IEX43" s="31"/>
      <x:c r="IEY43" s="31"/>
      <x:c r="IEZ43" s="31"/>
      <x:c r="IFA43" s="31"/>
      <x:c r="IFB43" s="31"/>
      <x:c r="IFC43" s="31"/>
      <x:c r="IFD43" s="31"/>
      <x:c r="IFE43" s="31"/>
      <x:c r="IFF43" s="31"/>
      <x:c r="IFG43" s="31"/>
      <x:c r="IFH43" s="31"/>
      <x:c r="IFI43" s="31"/>
      <x:c r="IFJ43" s="31"/>
      <x:c r="IFK43" s="31"/>
      <x:c r="IFL43" s="31"/>
      <x:c r="IFM43" s="31"/>
      <x:c r="IFN43" s="31"/>
      <x:c r="IFO43" s="31"/>
      <x:c r="IFP43" s="31"/>
      <x:c r="IFQ43" s="31"/>
      <x:c r="IFR43" s="31"/>
      <x:c r="IFS43" s="31"/>
      <x:c r="IFT43" s="31"/>
      <x:c r="IFU43" s="31"/>
      <x:c r="IFV43" s="31"/>
      <x:c r="IFW43" s="31"/>
      <x:c r="IFX43" s="31"/>
      <x:c r="IFY43" s="31"/>
      <x:c r="IFZ43" s="31"/>
      <x:c r="IGA43" s="31"/>
      <x:c r="IGB43" s="31"/>
      <x:c r="IGC43" s="31"/>
      <x:c r="IGD43" s="31"/>
      <x:c r="IGE43" s="31"/>
      <x:c r="IGF43" s="31"/>
      <x:c r="IGG43" s="31"/>
      <x:c r="IGH43" s="31"/>
      <x:c r="IGI43" s="31"/>
      <x:c r="IGJ43" s="31"/>
      <x:c r="IGK43" s="31"/>
      <x:c r="IGL43" s="31"/>
      <x:c r="IGM43" s="31"/>
      <x:c r="IGN43" s="31"/>
      <x:c r="IGO43" s="31"/>
      <x:c r="IGP43" s="31"/>
      <x:c r="IGQ43" s="31"/>
      <x:c r="IGR43" s="31"/>
      <x:c r="IGS43" s="31"/>
      <x:c r="IGT43" s="31"/>
      <x:c r="IGU43" s="31"/>
      <x:c r="IGV43" s="31"/>
      <x:c r="IGW43" s="31"/>
      <x:c r="IGX43" s="31"/>
      <x:c r="IGY43" s="31"/>
      <x:c r="IGZ43" s="31"/>
      <x:c r="IHA43" s="31"/>
      <x:c r="IHB43" s="31"/>
      <x:c r="IHC43" s="31"/>
      <x:c r="IHD43" s="31"/>
      <x:c r="IHE43" s="31"/>
      <x:c r="IHF43" s="31"/>
      <x:c r="IHG43" s="31"/>
      <x:c r="IHH43" s="31"/>
      <x:c r="IHI43" s="31"/>
      <x:c r="IHJ43" s="31"/>
      <x:c r="IHK43" s="31"/>
      <x:c r="IHL43" s="31"/>
      <x:c r="IHM43" s="31"/>
      <x:c r="IHN43" s="31"/>
      <x:c r="IHO43" s="31"/>
      <x:c r="IHP43" s="31"/>
      <x:c r="IHQ43" s="31"/>
      <x:c r="IHR43" s="31"/>
      <x:c r="IHS43" s="31"/>
      <x:c r="IHT43" s="31"/>
      <x:c r="IHU43" s="31"/>
      <x:c r="IHV43" s="31"/>
      <x:c r="IHW43" s="31"/>
      <x:c r="IHX43" s="31"/>
      <x:c r="IHY43" s="31"/>
      <x:c r="IHZ43" s="31"/>
      <x:c r="IIA43" s="31"/>
      <x:c r="IIB43" s="31"/>
      <x:c r="IIC43" s="31"/>
      <x:c r="IID43" s="31"/>
      <x:c r="IIE43" s="31"/>
      <x:c r="IIF43" s="31"/>
      <x:c r="IIG43" s="31"/>
      <x:c r="IIH43" s="31"/>
      <x:c r="III43" s="31"/>
      <x:c r="IIJ43" s="31"/>
      <x:c r="IIK43" s="31"/>
      <x:c r="IIL43" s="31"/>
      <x:c r="IIM43" s="31"/>
      <x:c r="IIN43" s="31"/>
      <x:c r="IIO43" s="31"/>
      <x:c r="IIP43" s="31"/>
      <x:c r="IIQ43" s="31"/>
      <x:c r="IIR43" s="31"/>
      <x:c r="IIS43" s="31"/>
      <x:c r="IIT43" s="31"/>
      <x:c r="IIU43" s="31"/>
      <x:c r="IIV43" s="31"/>
      <x:c r="IIW43" s="31"/>
      <x:c r="IIX43" s="31"/>
      <x:c r="IIY43" s="31"/>
      <x:c r="IIZ43" s="31"/>
      <x:c r="IJA43" s="31"/>
      <x:c r="IJB43" s="31"/>
      <x:c r="IJC43" s="31"/>
      <x:c r="IJD43" s="31"/>
      <x:c r="IJE43" s="31"/>
      <x:c r="IJF43" s="31"/>
      <x:c r="IJG43" s="31"/>
      <x:c r="IJH43" s="31"/>
      <x:c r="IJI43" s="31"/>
      <x:c r="IJJ43" s="31"/>
      <x:c r="IJK43" s="31"/>
      <x:c r="IJL43" s="31"/>
      <x:c r="IJM43" s="31"/>
      <x:c r="IJN43" s="31"/>
      <x:c r="IJO43" s="31"/>
      <x:c r="IJP43" s="31"/>
      <x:c r="IJQ43" s="31"/>
      <x:c r="IJR43" s="31"/>
      <x:c r="IJS43" s="31"/>
      <x:c r="IJT43" s="31"/>
      <x:c r="IJU43" s="31"/>
      <x:c r="IJV43" s="31"/>
      <x:c r="IJW43" s="31"/>
      <x:c r="IJX43" s="31"/>
      <x:c r="IJY43" s="31"/>
      <x:c r="IJZ43" s="31"/>
      <x:c r="IKA43" s="31"/>
      <x:c r="IKB43" s="31"/>
      <x:c r="IKC43" s="31"/>
      <x:c r="IKD43" s="31"/>
      <x:c r="IKE43" s="31"/>
      <x:c r="IKF43" s="31"/>
      <x:c r="IKG43" s="31"/>
      <x:c r="IKH43" s="31"/>
      <x:c r="IKI43" s="31"/>
      <x:c r="IKJ43" s="31"/>
      <x:c r="IKK43" s="31"/>
      <x:c r="IKL43" s="31"/>
      <x:c r="IKM43" s="31"/>
      <x:c r="IKN43" s="31"/>
      <x:c r="IKO43" s="31"/>
      <x:c r="IKP43" s="31"/>
      <x:c r="IKQ43" s="31"/>
      <x:c r="IKR43" s="31"/>
      <x:c r="IKS43" s="31"/>
      <x:c r="IKT43" s="31"/>
      <x:c r="IKU43" s="31"/>
      <x:c r="IKV43" s="31"/>
      <x:c r="IKW43" s="31"/>
      <x:c r="IKX43" s="31"/>
      <x:c r="IKY43" s="31"/>
      <x:c r="IKZ43" s="31"/>
      <x:c r="ILA43" s="31"/>
      <x:c r="ILB43" s="31"/>
      <x:c r="ILC43" s="31"/>
      <x:c r="ILD43" s="31"/>
      <x:c r="ILE43" s="31"/>
      <x:c r="ILF43" s="31"/>
      <x:c r="ILG43" s="31"/>
      <x:c r="ILH43" s="31"/>
      <x:c r="ILI43" s="31"/>
      <x:c r="ILJ43" s="31"/>
      <x:c r="ILK43" s="31"/>
      <x:c r="ILL43" s="31"/>
      <x:c r="ILM43" s="31"/>
      <x:c r="ILN43" s="31"/>
      <x:c r="ILO43" s="31"/>
      <x:c r="ILP43" s="31"/>
      <x:c r="ILQ43" s="31"/>
      <x:c r="ILR43" s="31"/>
      <x:c r="ILS43" s="31"/>
      <x:c r="ILT43" s="31"/>
      <x:c r="ILU43" s="31"/>
      <x:c r="ILV43" s="31"/>
      <x:c r="ILW43" s="31"/>
      <x:c r="ILX43" s="31"/>
      <x:c r="ILY43" s="31"/>
      <x:c r="ILZ43" s="31"/>
      <x:c r="IMA43" s="31"/>
      <x:c r="IMB43" s="31"/>
      <x:c r="IMC43" s="31"/>
      <x:c r="IMD43" s="31"/>
      <x:c r="IME43" s="31"/>
      <x:c r="IMF43" s="31"/>
      <x:c r="IMG43" s="31"/>
      <x:c r="IMH43" s="31"/>
      <x:c r="IMI43" s="31"/>
      <x:c r="IMJ43" s="31"/>
      <x:c r="IMK43" s="31"/>
      <x:c r="IML43" s="31"/>
      <x:c r="IMM43" s="31"/>
      <x:c r="IMN43" s="31"/>
      <x:c r="IMO43" s="31"/>
      <x:c r="IMP43" s="31"/>
      <x:c r="IMQ43" s="31"/>
      <x:c r="IMR43" s="31"/>
      <x:c r="IMS43" s="31"/>
      <x:c r="IMT43" s="31"/>
      <x:c r="IMU43" s="31"/>
      <x:c r="IMV43" s="31"/>
      <x:c r="IMW43" s="31"/>
      <x:c r="IMX43" s="31"/>
      <x:c r="IMY43" s="31"/>
      <x:c r="IMZ43" s="31"/>
      <x:c r="INA43" s="31"/>
      <x:c r="INB43" s="31"/>
      <x:c r="INC43" s="31"/>
      <x:c r="IND43" s="31"/>
      <x:c r="INE43" s="31"/>
      <x:c r="INF43" s="31"/>
      <x:c r="ING43" s="31"/>
      <x:c r="INH43" s="31"/>
      <x:c r="INI43" s="31"/>
      <x:c r="INJ43" s="31"/>
      <x:c r="INK43" s="31"/>
      <x:c r="INL43" s="31"/>
      <x:c r="INM43" s="31"/>
      <x:c r="INN43" s="31"/>
      <x:c r="INO43" s="31"/>
      <x:c r="INP43" s="31"/>
      <x:c r="INQ43" s="31"/>
      <x:c r="INR43" s="31"/>
      <x:c r="INS43" s="31"/>
      <x:c r="INT43" s="31"/>
      <x:c r="INU43" s="31"/>
      <x:c r="INV43" s="31"/>
      <x:c r="INW43" s="31"/>
      <x:c r="INX43" s="31"/>
      <x:c r="INY43" s="31"/>
      <x:c r="INZ43" s="31"/>
      <x:c r="IOA43" s="31"/>
      <x:c r="IOB43" s="31"/>
      <x:c r="IOC43" s="31"/>
      <x:c r="IOD43" s="31"/>
      <x:c r="IOE43" s="31"/>
      <x:c r="IOF43" s="31"/>
      <x:c r="IOG43" s="31"/>
      <x:c r="IOH43" s="31"/>
      <x:c r="IOI43" s="31"/>
      <x:c r="IOJ43" s="31"/>
      <x:c r="IOK43" s="31"/>
      <x:c r="IOL43" s="31"/>
      <x:c r="IOM43" s="31"/>
      <x:c r="ION43" s="31"/>
      <x:c r="IOO43" s="31"/>
      <x:c r="IOP43" s="31"/>
      <x:c r="IOQ43" s="31"/>
      <x:c r="IOR43" s="31"/>
      <x:c r="IOS43" s="31"/>
      <x:c r="IOT43" s="31"/>
      <x:c r="IOU43" s="31"/>
      <x:c r="IOV43" s="31"/>
      <x:c r="IOW43" s="31"/>
      <x:c r="IOX43" s="31"/>
      <x:c r="IOY43" s="31"/>
      <x:c r="IOZ43" s="31"/>
      <x:c r="IPA43" s="31"/>
      <x:c r="IPB43" s="31"/>
      <x:c r="IPC43" s="31"/>
      <x:c r="IPD43" s="31"/>
      <x:c r="IPE43" s="31"/>
      <x:c r="IPF43" s="31"/>
      <x:c r="IPG43" s="31"/>
      <x:c r="IPH43" s="31"/>
      <x:c r="IPI43" s="31"/>
      <x:c r="IPJ43" s="31"/>
      <x:c r="IPK43" s="31"/>
      <x:c r="IPL43" s="31"/>
      <x:c r="IPM43" s="31"/>
      <x:c r="IPN43" s="31"/>
      <x:c r="IPO43" s="31"/>
      <x:c r="IPP43" s="31"/>
      <x:c r="IPQ43" s="31"/>
      <x:c r="IPR43" s="31"/>
      <x:c r="IPS43" s="31"/>
      <x:c r="IPT43" s="31"/>
      <x:c r="IPU43" s="31"/>
      <x:c r="IPV43" s="31"/>
      <x:c r="IPW43" s="31"/>
      <x:c r="IPX43" s="31"/>
      <x:c r="IPY43" s="31"/>
      <x:c r="IPZ43" s="31"/>
      <x:c r="IQA43" s="31"/>
      <x:c r="IQB43" s="31"/>
      <x:c r="IQC43" s="31"/>
      <x:c r="IQD43" s="31"/>
      <x:c r="IQE43" s="31"/>
      <x:c r="IQF43" s="31"/>
      <x:c r="IQG43" s="31"/>
      <x:c r="IQH43" s="31"/>
      <x:c r="IQI43" s="31"/>
      <x:c r="IQJ43" s="31"/>
      <x:c r="IQK43" s="31"/>
      <x:c r="IQL43" s="31"/>
      <x:c r="IQM43" s="31"/>
      <x:c r="IQN43" s="31"/>
      <x:c r="IQO43" s="31"/>
      <x:c r="IQP43" s="31"/>
      <x:c r="IQQ43" s="31"/>
      <x:c r="IQR43" s="31"/>
      <x:c r="IQS43" s="31"/>
      <x:c r="IQT43" s="31"/>
      <x:c r="IQU43" s="31"/>
      <x:c r="IQV43" s="31"/>
      <x:c r="IQW43" s="31"/>
      <x:c r="IQX43" s="31"/>
      <x:c r="IQY43" s="31"/>
      <x:c r="IQZ43" s="31"/>
      <x:c r="IRA43" s="31"/>
      <x:c r="IRB43" s="31"/>
      <x:c r="IRC43" s="31"/>
      <x:c r="IRD43" s="31"/>
      <x:c r="IRE43" s="31"/>
      <x:c r="IRF43" s="31"/>
      <x:c r="IRG43" s="31"/>
      <x:c r="IRH43" s="31"/>
      <x:c r="IRI43" s="31"/>
      <x:c r="IRJ43" s="31"/>
      <x:c r="IRK43" s="31"/>
      <x:c r="IRL43" s="31"/>
      <x:c r="IRM43" s="31"/>
      <x:c r="IRN43" s="31"/>
      <x:c r="IRO43" s="31"/>
      <x:c r="IRP43" s="31"/>
      <x:c r="IRQ43" s="31"/>
      <x:c r="IRR43" s="31"/>
      <x:c r="IRS43" s="31"/>
      <x:c r="IRT43" s="31"/>
      <x:c r="IRU43" s="31"/>
      <x:c r="IRV43" s="31"/>
      <x:c r="IRW43" s="31"/>
      <x:c r="IRX43" s="31"/>
      <x:c r="IRY43" s="31"/>
      <x:c r="IRZ43" s="31"/>
      <x:c r="ISA43" s="31"/>
      <x:c r="ISB43" s="31"/>
      <x:c r="ISC43" s="31"/>
      <x:c r="ISD43" s="31"/>
      <x:c r="ISE43" s="31"/>
      <x:c r="ISF43" s="31"/>
      <x:c r="ISG43" s="31"/>
      <x:c r="ISH43" s="31"/>
      <x:c r="ISI43" s="31"/>
      <x:c r="ISJ43" s="31"/>
      <x:c r="ISK43" s="31"/>
      <x:c r="ISL43" s="31"/>
      <x:c r="ISM43" s="31"/>
      <x:c r="ISN43" s="31"/>
      <x:c r="ISO43" s="31"/>
      <x:c r="ISP43" s="31"/>
      <x:c r="ISQ43" s="31"/>
      <x:c r="ISR43" s="31"/>
      <x:c r="ISS43" s="31"/>
      <x:c r="IST43" s="31"/>
      <x:c r="ISU43" s="31"/>
      <x:c r="ISV43" s="31"/>
      <x:c r="ISW43" s="31"/>
      <x:c r="ISX43" s="31"/>
      <x:c r="ISY43" s="31"/>
      <x:c r="ISZ43" s="31"/>
      <x:c r="ITA43" s="31"/>
      <x:c r="ITB43" s="31"/>
      <x:c r="ITC43" s="31"/>
      <x:c r="ITD43" s="31"/>
      <x:c r="ITE43" s="31"/>
      <x:c r="ITF43" s="31"/>
      <x:c r="ITG43" s="31"/>
      <x:c r="ITH43" s="31"/>
      <x:c r="ITI43" s="31"/>
      <x:c r="ITJ43" s="31"/>
      <x:c r="ITK43" s="31"/>
      <x:c r="ITL43" s="31"/>
      <x:c r="ITM43" s="31"/>
      <x:c r="ITN43" s="31"/>
      <x:c r="ITO43" s="31"/>
      <x:c r="ITP43" s="31"/>
      <x:c r="ITQ43" s="31"/>
      <x:c r="ITR43" s="31"/>
      <x:c r="ITS43" s="31"/>
      <x:c r="ITT43" s="31"/>
      <x:c r="ITU43" s="31"/>
      <x:c r="ITV43" s="31"/>
      <x:c r="ITW43" s="31"/>
      <x:c r="ITX43" s="31"/>
      <x:c r="ITY43" s="31"/>
      <x:c r="ITZ43" s="31"/>
      <x:c r="IUA43" s="31"/>
      <x:c r="IUB43" s="31"/>
      <x:c r="IUC43" s="31"/>
      <x:c r="IUD43" s="31"/>
      <x:c r="IUE43" s="31"/>
      <x:c r="IUF43" s="31"/>
      <x:c r="IUG43" s="31"/>
      <x:c r="IUH43" s="31"/>
      <x:c r="IUI43" s="31"/>
      <x:c r="IUJ43" s="31"/>
      <x:c r="IUK43" s="31"/>
      <x:c r="IUL43" s="31"/>
      <x:c r="IUM43" s="31"/>
      <x:c r="IUN43" s="31"/>
      <x:c r="IUO43" s="31"/>
      <x:c r="IUP43" s="31"/>
      <x:c r="IUQ43" s="31"/>
      <x:c r="IUR43" s="31"/>
      <x:c r="IUS43" s="31"/>
      <x:c r="IUT43" s="31"/>
      <x:c r="IUU43" s="31"/>
      <x:c r="IUV43" s="31"/>
      <x:c r="IUW43" s="31"/>
      <x:c r="IUX43" s="31"/>
      <x:c r="IUY43" s="31"/>
      <x:c r="IUZ43" s="31"/>
      <x:c r="IVA43" s="31"/>
      <x:c r="IVB43" s="31"/>
      <x:c r="IVC43" s="31"/>
      <x:c r="IVD43" s="31"/>
      <x:c r="IVE43" s="31"/>
      <x:c r="IVF43" s="31"/>
      <x:c r="IVG43" s="31"/>
      <x:c r="IVH43" s="31"/>
      <x:c r="IVI43" s="31"/>
      <x:c r="IVJ43" s="31"/>
      <x:c r="IVK43" s="31"/>
      <x:c r="IVL43" s="31"/>
      <x:c r="IVM43" s="31"/>
      <x:c r="IVN43" s="31"/>
      <x:c r="IVO43" s="31"/>
      <x:c r="IVP43" s="31"/>
      <x:c r="IVQ43" s="31"/>
      <x:c r="IVR43" s="31"/>
      <x:c r="IVS43" s="31"/>
      <x:c r="IVT43" s="31"/>
      <x:c r="IVU43" s="31"/>
      <x:c r="IVV43" s="31"/>
      <x:c r="IVW43" s="31"/>
      <x:c r="IVX43" s="31"/>
      <x:c r="IVY43" s="31"/>
      <x:c r="IVZ43" s="31"/>
      <x:c r="IWA43" s="31"/>
      <x:c r="IWB43" s="31"/>
      <x:c r="IWC43" s="31"/>
      <x:c r="IWD43" s="31"/>
      <x:c r="IWE43" s="31"/>
      <x:c r="IWF43" s="31"/>
      <x:c r="IWG43" s="31"/>
      <x:c r="IWH43" s="31"/>
      <x:c r="IWI43" s="31"/>
      <x:c r="IWJ43" s="31"/>
      <x:c r="IWK43" s="31"/>
      <x:c r="IWL43" s="31"/>
      <x:c r="IWM43" s="31"/>
      <x:c r="IWN43" s="31"/>
      <x:c r="IWO43" s="31"/>
      <x:c r="IWP43" s="31"/>
      <x:c r="IWQ43" s="31"/>
      <x:c r="IWR43" s="31"/>
      <x:c r="IWS43" s="31"/>
      <x:c r="IWT43" s="31"/>
      <x:c r="IWU43" s="31"/>
      <x:c r="IWV43" s="31"/>
      <x:c r="IWW43" s="31"/>
      <x:c r="IWX43" s="31"/>
      <x:c r="IWY43" s="31"/>
      <x:c r="IWZ43" s="31"/>
      <x:c r="IXA43" s="31"/>
      <x:c r="IXB43" s="31"/>
      <x:c r="IXC43" s="31"/>
      <x:c r="IXD43" s="31"/>
      <x:c r="IXE43" s="31"/>
      <x:c r="IXF43" s="31"/>
      <x:c r="IXG43" s="31"/>
      <x:c r="IXH43" s="31"/>
      <x:c r="IXI43" s="31"/>
      <x:c r="IXJ43" s="31"/>
      <x:c r="IXK43" s="31"/>
      <x:c r="IXL43" s="31"/>
      <x:c r="IXM43" s="31"/>
      <x:c r="IXN43" s="31"/>
      <x:c r="IXO43" s="31"/>
      <x:c r="IXP43" s="31"/>
      <x:c r="IXQ43" s="31"/>
      <x:c r="IXR43" s="31"/>
      <x:c r="IXS43" s="31"/>
      <x:c r="IXT43" s="31"/>
      <x:c r="IXU43" s="31"/>
      <x:c r="IXV43" s="31"/>
      <x:c r="IXW43" s="31"/>
      <x:c r="IXX43" s="31"/>
      <x:c r="IXY43" s="31"/>
      <x:c r="IXZ43" s="31"/>
      <x:c r="IYA43" s="31"/>
      <x:c r="IYB43" s="31"/>
      <x:c r="IYC43" s="31"/>
      <x:c r="IYD43" s="31"/>
      <x:c r="IYE43" s="31"/>
      <x:c r="IYF43" s="31"/>
      <x:c r="IYG43" s="31"/>
      <x:c r="IYH43" s="31"/>
      <x:c r="IYI43" s="31"/>
      <x:c r="IYJ43" s="31"/>
      <x:c r="IYK43" s="31"/>
      <x:c r="IYL43" s="31"/>
      <x:c r="IYM43" s="31"/>
      <x:c r="IYN43" s="31"/>
      <x:c r="IYO43" s="31"/>
      <x:c r="IYP43" s="31"/>
      <x:c r="IYQ43" s="31"/>
      <x:c r="IYR43" s="31"/>
      <x:c r="IYS43" s="31"/>
      <x:c r="IYT43" s="31"/>
      <x:c r="IYU43" s="31"/>
      <x:c r="IYV43" s="31"/>
      <x:c r="IYW43" s="31"/>
      <x:c r="IYX43" s="31"/>
      <x:c r="IYY43" s="31"/>
      <x:c r="IYZ43" s="31"/>
      <x:c r="IZA43" s="31"/>
      <x:c r="IZB43" s="31"/>
      <x:c r="IZC43" s="31"/>
      <x:c r="IZD43" s="31"/>
      <x:c r="IZE43" s="31"/>
      <x:c r="IZF43" s="31"/>
      <x:c r="IZG43" s="31"/>
      <x:c r="IZH43" s="31"/>
      <x:c r="IZI43" s="31"/>
      <x:c r="IZJ43" s="31"/>
      <x:c r="IZK43" s="31"/>
      <x:c r="IZL43" s="31"/>
      <x:c r="IZM43" s="31"/>
      <x:c r="IZN43" s="31"/>
      <x:c r="IZO43" s="31"/>
      <x:c r="IZP43" s="31"/>
      <x:c r="IZQ43" s="31"/>
      <x:c r="IZR43" s="31"/>
      <x:c r="IZS43" s="31"/>
      <x:c r="IZT43" s="31"/>
      <x:c r="IZU43" s="31"/>
      <x:c r="IZV43" s="31"/>
      <x:c r="IZW43" s="31"/>
      <x:c r="IZX43" s="31"/>
      <x:c r="IZY43" s="31"/>
      <x:c r="IZZ43" s="31"/>
      <x:c r="JAA43" s="31"/>
      <x:c r="JAB43" s="31"/>
      <x:c r="JAC43" s="31"/>
      <x:c r="JAD43" s="31"/>
      <x:c r="JAE43" s="31"/>
      <x:c r="JAF43" s="31"/>
      <x:c r="JAG43" s="31"/>
      <x:c r="JAH43" s="31"/>
      <x:c r="JAI43" s="31"/>
      <x:c r="JAJ43" s="31"/>
      <x:c r="JAK43" s="31"/>
      <x:c r="JAL43" s="31"/>
      <x:c r="JAM43" s="31"/>
      <x:c r="JAN43" s="31"/>
      <x:c r="JAO43" s="31"/>
      <x:c r="JAP43" s="31"/>
      <x:c r="JAQ43" s="31"/>
      <x:c r="JAR43" s="31"/>
      <x:c r="JAS43" s="31"/>
      <x:c r="JAT43" s="31"/>
      <x:c r="JAU43" s="31"/>
      <x:c r="JAV43" s="31"/>
      <x:c r="JAW43" s="31"/>
      <x:c r="JAX43" s="31"/>
      <x:c r="JAY43" s="31"/>
      <x:c r="JAZ43" s="31"/>
      <x:c r="JBA43" s="31"/>
      <x:c r="JBB43" s="31"/>
      <x:c r="JBC43" s="31"/>
      <x:c r="JBD43" s="31"/>
      <x:c r="JBE43" s="31"/>
      <x:c r="JBF43" s="31"/>
      <x:c r="JBG43" s="31"/>
      <x:c r="JBH43" s="31"/>
      <x:c r="JBI43" s="31"/>
      <x:c r="JBJ43" s="31"/>
      <x:c r="JBK43" s="31"/>
      <x:c r="JBL43" s="31"/>
      <x:c r="JBM43" s="31"/>
      <x:c r="JBN43" s="31"/>
      <x:c r="JBO43" s="31"/>
      <x:c r="JBP43" s="31"/>
      <x:c r="JBQ43" s="31"/>
      <x:c r="JBR43" s="31"/>
      <x:c r="JBS43" s="31"/>
      <x:c r="JBT43" s="31"/>
      <x:c r="JBU43" s="31"/>
      <x:c r="JBV43" s="31"/>
      <x:c r="JBW43" s="31"/>
      <x:c r="JBX43" s="31"/>
      <x:c r="JBY43" s="31"/>
      <x:c r="JBZ43" s="31"/>
      <x:c r="JCA43" s="31"/>
      <x:c r="JCB43" s="31"/>
      <x:c r="JCC43" s="31"/>
      <x:c r="JCD43" s="31"/>
      <x:c r="JCE43" s="31"/>
      <x:c r="JCF43" s="31"/>
      <x:c r="JCG43" s="31"/>
      <x:c r="JCH43" s="31"/>
      <x:c r="JCI43" s="31"/>
      <x:c r="JCJ43" s="31"/>
      <x:c r="JCK43" s="31"/>
      <x:c r="JCL43" s="31"/>
      <x:c r="JCM43" s="31"/>
      <x:c r="JCN43" s="31"/>
      <x:c r="JCO43" s="31"/>
      <x:c r="JCP43" s="31"/>
      <x:c r="JCQ43" s="31"/>
      <x:c r="JCR43" s="31"/>
      <x:c r="JCS43" s="31"/>
      <x:c r="JCT43" s="31"/>
      <x:c r="JCU43" s="31"/>
      <x:c r="JCV43" s="31"/>
      <x:c r="JCW43" s="31"/>
      <x:c r="JCX43" s="31"/>
      <x:c r="JCY43" s="31"/>
      <x:c r="JCZ43" s="31"/>
      <x:c r="JDA43" s="31"/>
      <x:c r="JDB43" s="31"/>
      <x:c r="JDC43" s="31"/>
      <x:c r="JDD43" s="31"/>
      <x:c r="JDE43" s="31"/>
      <x:c r="JDF43" s="31"/>
      <x:c r="JDG43" s="31"/>
      <x:c r="JDH43" s="31"/>
      <x:c r="JDI43" s="31"/>
      <x:c r="JDJ43" s="31"/>
      <x:c r="JDK43" s="31"/>
      <x:c r="JDL43" s="31"/>
      <x:c r="JDM43" s="31"/>
      <x:c r="JDN43" s="31"/>
      <x:c r="JDO43" s="31"/>
      <x:c r="JDP43" s="31"/>
      <x:c r="JDQ43" s="31"/>
      <x:c r="JDR43" s="31"/>
      <x:c r="JDS43" s="31"/>
      <x:c r="JDT43" s="31"/>
      <x:c r="JDU43" s="31"/>
      <x:c r="JDV43" s="31"/>
      <x:c r="JDW43" s="31"/>
      <x:c r="JDX43" s="31"/>
      <x:c r="JDY43" s="31"/>
      <x:c r="JDZ43" s="31"/>
      <x:c r="JEA43" s="31"/>
      <x:c r="JEB43" s="31"/>
      <x:c r="JEC43" s="31"/>
      <x:c r="JED43" s="31"/>
      <x:c r="JEE43" s="31"/>
      <x:c r="JEF43" s="31"/>
      <x:c r="JEG43" s="31"/>
      <x:c r="JEH43" s="31"/>
      <x:c r="JEI43" s="31"/>
      <x:c r="JEJ43" s="31"/>
      <x:c r="JEK43" s="31"/>
      <x:c r="JEL43" s="31"/>
      <x:c r="JEM43" s="31"/>
      <x:c r="JEN43" s="31"/>
      <x:c r="JEO43" s="31"/>
      <x:c r="JEP43" s="31"/>
      <x:c r="JEQ43" s="31"/>
      <x:c r="JER43" s="31"/>
      <x:c r="JES43" s="31"/>
      <x:c r="JET43" s="31"/>
      <x:c r="JEU43" s="31"/>
      <x:c r="JEV43" s="31"/>
      <x:c r="JEW43" s="31"/>
      <x:c r="JEX43" s="31"/>
      <x:c r="JEY43" s="31"/>
      <x:c r="JEZ43" s="31"/>
      <x:c r="JFA43" s="31"/>
      <x:c r="JFB43" s="31"/>
      <x:c r="JFC43" s="31"/>
      <x:c r="JFD43" s="31"/>
      <x:c r="JFE43" s="31"/>
      <x:c r="JFF43" s="31"/>
      <x:c r="JFG43" s="31"/>
      <x:c r="JFH43" s="31"/>
      <x:c r="JFI43" s="31"/>
      <x:c r="JFJ43" s="31"/>
      <x:c r="JFK43" s="31"/>
      <x:c r="JFL43" s="31"/>
      <x:c r="JFM43" s="31"/>
      <x:c r="JFN43" s="31"/>
      <x:c r="JFO43" s="31"/>
      <x:c r="JFP43" s="31"/>
      <x:c r="JFQ43" s="31"/>
      <x:c r="JFR43" s="31"/>
      <x:c r="JFS43" s="31"/>
      <x:c r="JFT43" s="31"/>
      <x:c r="JFU43" s="31"/>
      <x:c r="JFV43" s="31"/>
      <x:c r="JFW43" s="31"/>
      <x:c r="JFX43" s="31"/>
      <x:c r="JFY43" s="31"/>
      <x:c r="JFZ43" s="31"/>
      <x:c r="JGA43" s="31"/>
      <x:c r="JGB43" s="31"/>
      <x:c r="JGC43" s="31"/>
      <x:c r="JGD43" s="31"/>
      <x:c r="JGE43" s="31"/>
      <x:c r="JGF43" s="31"/>
      <x:c r="JGG43" s="31"/>
      <x:c r="JGH43" s="31"/>
      <x:c r="JGI43" s="31"/>
      <x:c r="JGJ43" s="31"/>
      <x:c r="JGK43" s="31"/>
      <x:c r="JGL43" s="31"/>
      <x:c r="JGM43" s="31"/>
      <x:c r="JGN43" s="31"/>
      <x:c r="JGO43" s="31"/>
      <x:c r="JGP43" s="31"/>
      <x:c r="JGQ43" s="31"/>
      <x:c r="JGR43" s="31"/>
      <x:c r="JGS43" s="31"/>
      <x:c r="JGT43" s="31"/>
      <x:c r="JGU43" s="31"/>
      <x:c r="JGV43" s="31"/>
      <x:c r="JGW43" s="31"/>
      <x:c r="JGX43" s="31"/>
      <x:c r="JGY43" s="31"/>
      <x:c r="JGZ43" s="31"/>
      <x:c r="JHA43" s="31"/>
      <x:c r="JHB43" s="31"/>
      <x:c r="JHC43" s="31"/>
      <x:c r="JHD43" s="31"/>
      <x:c r="JHE43" s="31"/>
      <x:c r="JHF43" s="31"/>
      <x:c r="JHG43" s="31"/>
      <x:c r="JHH43" s="31"/>
      <x:c r="JHI43" s="31"/>
      <x:c r="JHJ43" s="31"/>
      <x:c r="JHK43" s="31"/>
      <x:c r="JHL43" s="31"/>
      <x:c r="JHM43" s="31"/>
      <x:c r="JHN43" s="31"/>
      <x:c r="JHO43" s="31"/>
      <x:c r="JHP43" s="31"/>
      <x:c r="JHQ43" s="31"/>
      <x:c r="JHR43" s="31"/>
      <x:c r="JHS43" s="31"/>
      <x:c r="JHT43" s="31"/>
      <x:c r="JHU43" s="31"/>
      <x:c r="JHV43" s="31"/>
      <x:c r="JHW43" s="31"/>
      <x:c r="JHX43" s="31"/>
      <x:c r="JHY43" s="31"/>
      <x:c r="JHZ43" s="31"/>
      <x:c r="JIA43" s="31"/>
      <x:c r="JIB43" s="31"/>
      <x:c r="JIC43" s="31"/>
      <x:c r="JID43" s="31"/>
      <x:c r="JIE43" s="31"/>
      <x:c r="JIF43" s="31"/>
      <x:c r="JIG43" s="31"/>
      <x:c r="JIH43" s="31"/>
      <x:c r="JII43" s="31"/>
      <x:c r="JIJ43" s="31"/>
      <x:c r="JIK43" s="31"/>
      <x:c r="JIL43" s="31"/>
      <x:c r="JIM43" s="31"/>
      <x:c r="JIN43" s="31"/>
      <x:c r="JIO43" s="31"/>
      <x:c r="JIP43" s="31"/>
      <x:c r="JIQ43" s="31"/>
      <x:c r="JIR43" s="31"/>
      <x:c r="JIS43" s="31"/>
      <x:c r="JIT43" s="31"/>
      <x:c r="JIU43" s="31"/>
      <x:c r="JIV43" s="31"/>
      <x:c r="JIW43" s="31"/>
      <x:c r="JIX43" s="31"/>
      <x:c r="JIY43" s="31"/>
      <x:c r="JIZ43" s="31"/>
      <x:c r="JJA43" s="31"/>
      <x:c r="JJB43" s="31"/>
      <x:c r="JJC43" s="31"/>
      <x:c r="JJD43" s="31"/>
      <x:c r="JJE43" s="31"/>
      <x:c r="JJF43" s="31"/>
      <x:c r="JJG43" s="31"/>
      <x:c r="JJH43" s="31"/>
      <x:c r="JJI43" s="31"/>
      <x:c r="JJJ43" s="31"/>
      <x:c r="JJK43" s="31"/>
      <x:c r="JJL43" s="31"/>
      <x:c r="JJM43" s="31"/>
      <x:c r="JJN43" s="31"/>
      <x:c r="JJO43" s="31"/>
      <x:c r="JJP43" s="31"/>
      <x:c r="JJQ43" s="31"/>
      <x:c r="JJR43" s="31"/>
      <x:c r="JJS43" s="31"/>
      <x:c r="JJT43" s="31"/>
      <x:c r="JJU43" s="31"/>
      <x:c r="JJV43" s="31"/>
      <x:c r="JJW43" s="31"/>
      <x:c r="JJX43" s="31"/>
      <x:c r="JJY43" s="31"/>
      <x:c r="JJZ43" s="31"/>
      <x:c r="JKA43" s="31"/>
      <x:c r="JKB43" s="31"/>
      <x:c r="JKC43" s="31"/>
      <x:c r="JKD43" s="31"/>
      <x:c r="JKE43" s="31"/>
      <x:c r="JKF43" s="31"/>
      <x:c r="JKG43" s="31"/>
      <x:c r="JKH43" s="31"/>
      <x:c r="JKI43" s="31"/>
      <x:c r="JKJ43" s="31"/>
      <x:c r="JKK43" s="31"/>
      <x:c r="JKL43" s="31"/>
      <x:c r="JKM43" s="31"/>
      <x:c r="JKN43" s="31"/>
      <x:c r="JKO43" s="31"/>
      <x:c r="JKP43" s="31"/>
      <x:c r="JKQ43" s="31"/>
      <x:c r="JKR43" s="31"/>
      <x:c r="JKS43" s="31"/>
      <x:c r="JKT43" s="31"/>
      <x:c r="JKU43" s="31"/>
      <x:c r="JKV43" s="31"/>
      <x:c r="JKW43" s="31"/>
      <x:c r="JKX43" s="31"/>
      <x:c r="JKY43" s="31"/>
      <x:c r="JKZ43" s="31"/>
      <x:c r="JLA43" s="31"/>
      <x:c r="JLB43" s="31"/>
      <x:c r="JLC43" s="31"/>
      <x:c r="JLD43" s="31"/>
      <x:c r="JLE43" s="31"/>
      <x:c r="JLF43" s="31"/>
      <x:c r="JLG43" s="31"/>
      <x:c r="JLH43" s="31"/>
      <x:c r="JLI43" s="31"/>
      <x:c r="JLJ43" s="31"/>
      <x:c r="JLK43" s="31"/>
      <x:c r="JLL43" s="31"/>
      <x:c r="JLM43" s="31"/>
      <x:c r="JLN43" s="31"/>
      <x:c r="JLO43" s="31"/>
      <x:c r="JLP43" s="31"/>
      <x:c r="JLQ43" s="31"/>
      <x:c r="JLR43" s="31"/>
      <x:c r="JLS43" s="31"/>
      <x:c r="JLT43" s="31"/>
      <x:c r="JLU43" s="31"/>
      <x:c r="JLV43" s="31"/>
      <x:c r="JLW43" s="31"/>
      <x:c r="JLX43" s="31"/>
      <x:c r="JLY43" s="31"/>
      <x:c r="JLZ43" s="31"/>
      <x:c r="JMA43" s="31"/>
      <x:c r="JMB43" s="31"/>
      <x:c r="JMC43" s="31"/>
      <x:c r="JMD43" s="31"/>
      <x:c r="JME43" s="31"/>
      <x:c r="JMF43" s="31"/>
      <x:c r="JMG43" s="31"/>
      <x:c r="JMH43" s="31"/>
      <x:c r="JMI43" s="31"/>
      <x:c r="JMJ43" s="31"/>
      <x:c r="JMK43" s="31"/>
      <x:c r="JML43" s="31"/>
      <x:c r="JMM43" s="31"/>
      <x:c r="JMN43" s="31"/>
      <x:c r="JMO43" s="31"/>
      <x:c r="JMP43" s="31"/>
      <x:c r="JMQ43" s="31"/>
      <x:c r="JMR43" s="31"/>
      <x:c r="JMS43" s="31"/>
      <x:c r="JMT43" s="31"/>
      <x:c r="JMU43" s="31"/>
      <x:c r="JMV43" s="31"/>
      <x:c r="JMW43" s="31"/>
      <x:c r="JMX43" s="31"/>
      <x:c r="JMY43" s="31"/>
      <x:c r="JMZ43" s="31"/>
      <x:c r="JNA43" s="31"/>
      <x:c r="JNB43" s="31"/>
      <x:c r="JNC43" s="31"/>
      <x:c r="JND43" s="31"/>
      <x:c r="JNE43" s="31"/>
      <x:c r="JNF43" s="31"/>
      <x:c r="JNG43" s="31"/>
      <x:c r="JNH43" s="31"/>
      <x:c r="JNI43" s="31"/>
      <x:c r="JNJ43" s="31"/>
      <x:c r="JNK43" s="31"/>
      <x:c r="JNL43" s="31"/>
      <x:c r="JNM43" s="31"/>
      <x:c r="JNN43" s="31"/>
      <x:c r="JNO43" s="31"/>
      <x:c r="JNP43" s="31"/>
      <x:c r="JNQ43" s="31"/>
      <x:c r="JNR43" s="31"/>
      <x:c r="JNS43" s="31"/>
      <x:c r="JNT43" s="31"/>
      <x:c r="JNU43" s="31"/>
      <x:c r="JNV43" s="31"/>
      <x:c r="JNW43" s="31"/>
      <x:c r="JNX43" s="31"/>
      <x:c r="JNY43" s="31"/>
      <x:c r="JNZ43" s="31"/>
      <x:c r="JOA43" s="31"/>
      <x:c r="JOB43" s="31"/>
      <x:c r="JOC43" s="31"/>
      <x:c r="JOD43" s="31"/>
      <x:c r="JOE43" s="31"/>
      <x:c r="JOF43" s="31"/>
      <x:c r="JOG43" s="31"/>
      <x:c r="JOH43" s="31"/>
      <x:c r="JOI43" s="31"/>
      <x:c r="JOJ43" s="31"/>
      <x:c r="JOK43" s="31"/>
      <x:c r="JOL43" s="31"/>
      <x:c r="JOM43" s="31"/>
      <x:c r="JON43" s="31"/>
      <x:c r="JOO43" s="31"/>
      <x:c r="JOP43" s="31"/>
      <x:c r="JOQ43" s="31"/>
      <x:c r="JOR43" s="31"/>
      <x:c r="JOS43" s="31"/>
      <x:c r="JOT43" s="31"/>
      <x:c r="JOU43" s="31"/>
      <x:c r="JOV43" s="31"/>
      <x:c r="JOW43" s="31"/>
      <x:c r="JOX43" s="31"/>
      <x:c r="JOY43" s="31"/>
      <x:c r="JOZ43" s="31"/>
      <x:c r="JPA43" s="31"/>
      <x:c r="JPB43" s="31"/>
      <x:c r="JPC43" s="31"/>
      <x:c r="JPD43" s="31"/>
      <x:c r="JPE43" s="31"/>
      <x:c r="JPF43" s="31"/>
      <x:c r="JPG43" s="31"/>
      <x:c r="JPH43" s="31"/>
      <x:c r="JPI43" s="31"/>
      <x:c r="JPJ43" s="31"/>
      <x:c r="JPK43" s="31"/>
      <x:c r="JPL43" s="31"/>
      <x:c r="JPM43" s="31"/>
      <x:c r="JPN43" s="31"/>
      <x:c r="JPO43" s="31"/>
      <x:c r="JPP43" s="31"/>
      <x:c r="JPQ43" s="31"/>
      <x:c r="JPR43" s="31"/>
      <x:c r="JPS43" s="31"/>
      <x:c r="JPT43" s="31"/>
      <x:c r="JPU43" s="31"/>
      <x:c r="JPV43" s="31"/>
      <x:c r="JPW43" s="31"/>
      <x:c r="JPX43" s="31"/>
      <x:c r="JPY43" s="31"/>
      <x:c r="JPZ43" s="31"/>
      <x:c r="JQA43" s="31"/>
      <x:c r="JQB43" s="31"/>
      <x:c r="JQC43" s="31"/>
      <x:c r="JQD43" s="31"/>
      <x:c r="JQE43" s="31"/>
      <x:c r="JQF43" s="31"/>
      <x:c r="JQG43" s="31"/>
      <x:c r="JQH43" s="31"/>
      <x:c r="JQI43" s="31"/>
      <x:c r="JQJ43" s="31"/>
      <x:c r="JQK43" s="31"/>
      <x:c r="JQL43" s="31"/>
      <x:c r="JQM43" s="31"/>
      <x:c r="JQN43" s="31"/>
      <x:c r="JQO43" s="31"/>
      <x:c r="JQP43" s="31"/>
      <x:c r="JQQ43" s="31"/>
      <x:c r="JQR43" s="31"/>
      <x:c r="JQS43" s="31"/>
      <x:c r="JQT43" s="31"/>
      <x:c r="JQU43" s="31"/>
      <x:c r="JQV43" s="31"/>
      <x:c r="JQW43" s="31"/>
      <x:c r="JQX43" s="31"/>
      <x:c r="JQY43" s="31"/>
      <x:c r="JQZ43" s="31"/>
      <x:c r="JRA43" s="31"/>
      <x:c r="JRB43" s="31"/>
      <x:c r="JRC43" s="31"/>
      <x:c r="JRD43" s="31"/>
      <x:c r="JRE43" s="31"/>
      <x:c r="JRF43" s="31"/>
      <x:c r="JRG43" s="31"/>
      <x:c r="JRH43" s="31"/>
      <x:c r="JRI43" s="31"/>
      <x:c r="JRJ43" s="31"/>
      <x:c r="JRK43" s="31"/>
      <x:c r="JRL43" s="31"/>
      <x:c r="JRM43" s="31"/>
      <x:c r="JRN43" s="31"/>
      <x:c r="JRO43" s="31"/>
      <x:c r="JRP43" s="31"/>
      <x:c r="JRQ43" s="31"/>
      <x:c r="JRR43" s="31"/>
      <x:c r="JRS43" s="31"/>
      <x:c r="JRT43" s="31"/>
      <x:c r="JRU43" s="31"/>
      <x:c r="JRV43" s="31"/>
      <x:c r="JRW43" s="31"/>
      <x:c r="JRX43" s="31"/>
      <x:c r="JRY43" s="31"/>
      <x:c r="JRZ43" s="31"/>
      <x:c r="JSA43" s="31"/>
      <x:c r="JSB43" s="31"/>
      <x:c r="JSC43" s="31"/>
      <x:c r="JSD43" s="31"/>
      <x:c r="JSE43" s="31"/>
      <x:c r="JSF43" s="31"/>
      <x:c r="JSG43" s="31"/>
      <x:c r="JSH43" s="31"/>
      <x:c r="JSI43" s="31"/>
      <x:c r="JSJ43" s="31"/>
      <x:c r="JSK43" s="31"/>
      <x:c r="JSL43" s="31"/>
      <x:c r="JSM43" s="31"/>
      <x:c r="JSN43" s="31"/>
      <x:c r="JSO43" s="31"/>
      <x:c r="JSP43" s="31"/>
      <x:c r="JSQ43" s="31"/>
      <x:c r="JSR43" s="31"/>
      <x:c r="JSS43" s="31"/>
      <x:c r="JST43" s="31"/>
      <x:c r="JSU43" s="31"/>
      <x:c r="JSV43" s="31"/>
      <x:c r="JSW43" s="31"/>
      <x:c r="JSX43" s="31"/>
      <x:c r="JSY43" s="31"/>
      <x:c r="JSZ43" s="31"/>
      <x:c r="JTA43" s="31"/>
      <x:c r="JTB43" s="31"/>
      <x:c r="JTC43" s="31"/>
      <x:c r="JTD43" s="31"/>
      <x:c r="JTE43" s="31"/>
      <x:c r="JTF43" s="31"/>
      <x:c r="JTG43" s="31"/>
      <x:c r="JTH43" s="31"/>
      <x:c r="JTI43" s="31"/>
      <x:c r="JTJ43" s="31"/>
      <x:c r="JTK43" s="31"/>
      <x:c r="JTL43" s="31"/>
      <x:c r="JTM43" s="31"/>
      <x:c r="JTN43" s="31"/>
      <x:c r="JTO43" s="31"/>
      <x:c r="JTP43" s="31"/>
      <x:c r="JTQ43" s="31"/>
      <x:c r="JTR43" s="31"/>
      <x:c r="JTS43" s="31"/>
      <x:c r="JTT43" s="31"/>
      <x:c r="JTU43" s="31"/>
      <x:c r="JTV43" s="31"/>
      <x:c r="JTW43" s="31"/>
      <x:c r="JTX43" s="31"/>
      <x:c r="JTY43" s="31"/>
      <x:c r="JTZ43" s="31"/>
      <x:c r="JUA43" s="31"/>
      <x:c r="JUB43" s="31"/>
      <x:c r="JUC43" s="31"/>
      <x:c r="JUD43" s="31"/>
      <x:c r="JUE43" s="31"/>
      <x:c r="JUF43" s="31"/>
      <x:c r="JUG43" s="31"/>
      <x:c r="JUH43" s="31"/>
      <x:c r="JUI43" s="31"/>
      <x:c r="JUJ43" s="31"/>
      <x:c r="JUK43" s="31"/>
      <x:c r="JUL43" s="31"/>
      <x:c r="JUM43" s="31"/>
      <x:c r="JUN43" s="31"/>
      <x:c r="JUO43" s="31"/>
      <x:c r="JUP43" s="31"/>
      <x:c r="JUQ43" s="31"/>
      <x:c r="JUR43" s="31"/>
      <x:c r="JUS43" s="31"/>
      <x:c r="JUT43" s="31"/>
      <x:c r="JUU43" s="31"/>
      <x:c r="JUV43" s="31"/>
      <x:c r="JUW43" s="31"/>
      <x:c r="JUX43" s="31"/>
      <x:c r="JUY43" s="31"/>
      <x:c r="JUZ43" s="31"/>
      <x:c r="JVA43" s="31"/>
      <x:c r="JVB43" s="31"/>
      <x:c r="JVC43" s="31"/>
      <x:c r="JVD43" s="31"/>
      <x:c r="JVE43" s="31"/>
      <x:c r="JVF43" s="31"/>
      <x:c r="JVG43" s="31"/>
      <x:c r="JVH43" s="31"/>
      <x:c r="JVI43" s="31"/>
      <x:c r="JVJ43" s="31"/>
      <x:c r="JVK43" s="31"/>
      <x:c r="JVL43" s="31"/>
      <x:c r="JVM43" s="31"/>
      <x:c r="JVN43" s="31"/>
      <x:c r="JVO43" s="31"/>
      <x:c r="JVP43" s="31"/>
      <x:c r="JVQ43" s="31"/>
      <x:c r="JVR43" s="31"/>
      <x:c r="JVS43" s="31"/>
      <x:c r="JVT43" s="31"/>
      <x:c r="JVU43" s="31"/>
      <x:c r="JVV43" s="31"/>
      <x:c r="JVW43" s="31"/>
      <x:c r="JVX43" s="31"/>
      <x:c r="JVY43" s="31"/>
      <x:c r="JVZ43" s="31"/>
      <x:c r="JWA43" s="31"/>
      <x:c r="JWB43" s="31"/>
      <x:c r="JWC43" s="31"/>
      <x:c r="JWD43" s="31"/>
      <x:c r="JWE43" s="31"/>
      <x:c r="JWF43" s="31"/>
      <x:c r="JWG43" s="31"/>
      <x:c r="JWH43" s="31"/>
      <x:c r="JWI43" s="31"/>
      <x:c r="JWJ43" s="31"/>
      <x:c r="JWK43" s="31"/>
      <x:c r="JWL43" s="31"/>
      <x:c r="JWM43" s="31"/>
      <x:c r="JWN43" s="31"/>
      <x:c r="JWO43" s="31"/>
      <x:c r="JWP43" s="31"/>
      <x:c r="JWQ43" s="31"/>
      <x:c r="JWR43" s="31"/>
      <x:c r="JWS43" s="31"/>
      <x:c r="JWT43" s="31"/>
      <x:c r="JWU43" s="31"/>
      <x:c r="JWV43" s="31"/>
      <x:c r="JWW43" s="31"/>
      <x:c r="JWX43" s="31"/>
      <x:c r="JWY43" s="31"/>
      <x:c r="JWZ43" s="31"/>
      <x:c r="JXA43" s="31"/>
      <x:c r="JXB43" s="31"/>
      <x:c r="JXC43" s="31"/>
      <x:c r="JXD43" s="31"/>
      <x:c r="JXE43" s="31"/>
      <x:c r="JXF43" s="31"/>
      <x:c r="JXG43" s="31"/>
      <x:c r="JXH43" s="31"/>
      <x:c r="JXI43" s="31"/>
      <x:c r="JXJ43" s="31"/>
      <x:c r="JXK43" s="31"/>
      <x:c r="JXL43" s="31"/>
      <x:c r="JXM43" s="31"/>
      <x:c r="JXN43" s="31"/>
      <x:c r="JXO43" s="31"/>
      <x:c r="JXP43" s="31"/>
      <x:c r="JXQ43" s="31"/>
      <x:c r="JXR43" s="31"/>
      <x:c r="JXS43" s="31"/>
      <x:c r="JXT43" s="31"/>
      <x:c r="JXU43" s="31"/>
      <x:c r="JXV43" s="31"/>
      <x:c r="JXW43" s="31"/>
      <x:c r="JXX43" s="31"/>
      <x:c r="JXY43" s="31"/>
      <x:c r="JXZ43" s="31"/>
      <x:c r="JYA43" s="31"/>
      <x:c r="JYB43" s="31"/>
      <x:c r="JYC43" s="31"/>
      <x:c r="JYD43" s="31"/>
      <x:c r="JYE43" s="31"/>
      <x:c r="JYF43" s="31"/>
      <x:c r="JYG43" s="31"/>
      <x:c r="JYH43" s="31"/>
      <x:c r="JYI43" s="31"/>
      <x:c r="JYJ43" s="31"/>
      <x:c r="JYK43" s="31"/>
      <x:c r="JYL43" s="31"/>
      <x:c r="JYM43" s="31"/>
      <x:c r="JYN43" s="31"/>
      <x:c r="JYO43" s="31"/>
      <x:c r="JYP43" s="31"/>
      <x:c r="JYQ43" s="31"/>
      <x:c r="JYR43" s="31"/>
      <x:c r="JYS43" s="31"/>
      <x:c r="JYT43" s="31"/>
      <x:c r="JYU43" s="31"/>
      <x:c r="JYV43" s="31"/>
      <x:c r="JYW43" s="31"/>
      <x:c r="JYX43" s="31"/>
      <x:c r="JYY43" s="31"/>
      <x:c r="JYZ43" s="31"/>
      <x:c r="JZA43" s="31"/>
      <x:c r="JZB43" s="31"/>
      <x:c r="JZC43" s="31"/>
      <x:c r="JZD43" s="31"/>
      <x:c r="JZE43" s="31"/>
      <x:c r="JZF43" s="31"/>
      <x:c r="JZG43" s="31"/>
      <x:c r="JZH43" s="31"/>
      <x:c r="JZI43" s="31"/>
      <x:c r="JZJ43" s="31"/>
      <x:c r="JZK43" s="31"/>
      <x:c r="JZL43" s="31"/>
      <x:c r="JZM43" s="31"/>
      <x:c r="JZN43" s="31"/>
      <x:c r="JZO43" s="31"/>
      <x:c r="JZP43" s="31"/>
      <x:c r="JZQ43" s="31"/>
      <x:c r="JZR43" s="31"/>
      <x:c r="JZS43" s="31"/>
      <x:c r="JZT43" s="31"/>
      <x:c r="JZU43" s="31"/>
      <x:c r="JZV43" s="31"/>
      <x:c r="JZW43" s="31"/>
      <x:c r="JZX43" s="31"/>
      <x:c r="JZY43" s="31"/>
      <x:c r="JZZ43" s="31"/>
      <x:c r="KAA43" s="31"/>
      <x:c r="KAB43" s="31"/>
      <x:c r="KAC43" s="31"/>
      <x:c r="KAD43" s="31"/>
      <x:c r="KAE43" s="31"/>
      <x:c r="KAF43" s="31"/>
      <x:c r="KAG43" s="31"/>
      <x:c r="KAH43" s="31"/>
      <x:c r="KAI43" s="31"/>
      <x:c r="KAJ43" s="31"/>
      <x:c r="KAK43" s="31"/>
      <x:c r="KAL43" s="31"/>
      <x:c r="KAM43" s="31"/>
      <x:c r="KAN43" s="31"/>
      <x:c r="KAO43" s="31"/>
      <x:c r="KAP43" s="31"/>
      <x:c r="KAQ43" s="31"/>
      <x:c r="KAR43" s="31"/>
      <x:c r="KAS43" s="31"/>
      <x:c r="KAT43" s="31"/>
      <x:c r="KAU43" s="31"/>
      <x:c r="KAV43" s="31"/>
      <x:c r="KAW43" s="31"/>
      <x:c r="KAX43" s="31"/>
      <x:c r="KAY43" s="31"/>
      <x:c r="KAZ43" s="31"/>
      <x:c r="KBA43" s="31"/>
      <x:c r="KBB43" s="31"/>
      <x:c r="KBC43" s="31"/>
      <x:c r="KBD43" s="31"/>
      <x:c r="KBE43" s="31"/>
      <x:c r="KBF43" s="31"/>
      <x:c r="KBG43" s="31"/>
      <x:c r="KBH43" s="31"/>
      <x:c r="KBI43" s="31"/>
      <x:c r="KBJ43" s="31"/>
      <x:c r="KBK43" s="31"/>
      <x:c r="KBL43" s="31"/>
      <x:c r="KBM43" s="31"/>
      <x:c r="KBN43" s="31"/>
      <x:c r="KBO43" s="31"/>
      <x:c r="KBP43" s="31"/>
      <x:c r="KBQ43" s="31"/>
      <x:c r="KBR43" s="31"/>
      <x:c r="KBS43" s="31"/>
      <x:c r="KBT43" s="31"/>
      <x:c r="KBU43" s="31"/>
      <x:c r="KBV43" s="31"/>
      <x:c r="KBW43" s="31"/>
      <x:c r="KBX43" s="31"/>
      <x:c r="KBY43" s="31"/>
      <x:c r="KBZ43" s="31"/>
      <x:c r="KCA43" s="31"/>
      <x:c r="KCB43" s="31"/>
      <x:c r="KCC43" s="31"/>
      <x:c r="KCD43" s="31"/>
      <x:c r="KCE43" s="31"/>
      <x:c r="KCF43" s="31"/>
      <x:c r="KCG43" s="31"/>
      <x:c r="KCH43" s="31"/>
      <x:c r="KCI43" s="31"/>
      <x:c r="KCJ43" s="31"/>
      <x:c r="KCK43" s="31"/>
      <x:c r="KCL43" s="31"/>
      <x:c r="KCM43" s="31"/>
      <x:c r="KCN43" s="31"/>
      <x:c r="KCO43" s="31"/>
      <x:c r="KCP43" s="31"/>
      <x:c r="KCQ43" s="31"/>
      <x:c r="KCR43" s="31"/>
      <x:c r="KCS43" s="31"/>
      <x:c r="KCT43" s="31"/>
      <x:c r="KCU43" s="31"/>
      <x:c r="KCV43" s="31"/>
      <x:c r="KCW43" s="31"/>
      <x:c r="KCX43" s="31"/>
      <x:c r="KCY43" s="31"/>
      <x:c r="KCZ43" s="31"/>
      <x:c r="KDA43" s="31"/>
      <x:c r="KDB43" s="31"/>
      <x:c r="KDC43" s="31"/>
      <x:c r="KDD43" s="31"/>
      <x:c r="KDE43" s="31"/>
      <x:c r="KDF43" s="31"/>
      <x:c r="KDG43" s="31"/>
      <x:c r="KDH43" s="31"/>
      <x:c r="KDI43" s="31"/>
      <x:c r="KDJ43" s="31"/>
      <x:c r="KDK43" s="31"/>
      <x:c r="KDL43" s="31"/>
      <x:c r="KDM43" s="31"/>
      <x:c r="KDN43" s="31"/>
      <x:c r="KDO43" s="31"/>
      <x:c r="KDP43" s="31"/>
      <x:c r="KDQ43" s="31"/>
      <x:c r="KDR43" s="31"/>
      <x:c r="KDS43" s="31"/>
      <x:c r="KDT43" s="31"/>
      <x:c r="KDU43" s="31"/>
      <x:c r="KDV43" s="31"/>
      <x:c r="KDW43" s="31"/>
      <x:c r="KDX43" s="31"/>
      <x:c r="KDY43" s="31"/>
      <x:c r="KDZ43" s="31"/>
      <x:c r="KEA43" s="31"/>
      <x:c r="KEB43" s="31"/>
      <x:c r="KEC43" s="31"/>
      <x:c r="KED43" s="31"/>
      <x:c r="KEE43" s="31"/>
      <x:c r="KEF43" s="31"/>
      <x:c r="KEG43" s="31"/>
      <x:c r="KEH43" s="31"/>
      <x:c r="KEI43" s="31"/>
      <x:c r="KEJ43" s="31"/>
      <x:c r="KEK43" s="31"/>
      <x:c r="KEL43" s="31"/>
      <x:c r="KEM43" s="31"/>
      <x:c r="KEN43" s="31"/>
      <x:c r="KEO43" s="31"/>
      <x:c r="KEP43" s="31"/>
      <x:c r="KEQ43" s="31"/>
      <x:c r="KER43" s="31"/>
      <x:c r="KES43" s="31"/>
      <x:c r="KET43" s="31"/>
      <x:c r="KEU43" s="31"/>
      <x:c r="KEV43" s="31"/>
      <x:c r="KEW43" s="31"/>
      <x:c r="KEX43" s="31"/>
      <x:c r="KEY43" s="31"/>
      <x:c r="KEZ43" s="31"/>
      <x:c r="KFA43" s="31"/>
      <x:c r="KFB43" s="31"/>
      <x:c r="KFC43" s="31"/>
      <x:c r="KFD43" s="31"/>
      <x:c r="KFE43" s="31"/>
      <x:c r="KFF43" s="31"/>
      <x:c r="KFG43" s="31"/>
      <x:c r="KFH43" s="31"/>
      <x:c r="KFI43" s="31"/>
      <x:c r="KFJ43" s="31"/>
      <x:c r="KFK43" s="31"/>
      <x:c r="KFL43" s="31"/>
      <x:c r="KFM43" s="31"/>
      <x:c r="KFN43" s="31"/>
      <x:c r="KFO43" s="31"/>
      <x:c r="KFP43" s="31"/>
      <x:c r="KFQ43" s="31"/>
      <x:c r="KFR43" s="31"/>
      <x:c r="KFS43" s="31"/>
      <x:c r="KFT43" s="31"/>
      <x:c r="KFU43" s="31"/>
      <x:c r="KFV43" s="31"/>
      <x:c r="KFW43" s="31"/>
      <x:c r="KFX43" s="31"/>
      <x:c r="KFY43" s="31"/>
      <x:c r="KFZ43" s="31"/>
      <x:c r="KGA43" s="31"/>
      <x:c r="KGB43" s="31"/>
      <x:c r="KGC43" s="31"/>
      <x:c r="KGD43" s="31"/>
      <x:c r="KGE43" s="31"/>
      <x:c r="KGF43" s="31"/>
      <x:c r="KGG43" s="31"/>
      <x:c r="KGH43" s="31"/>
      <x:c r="KGI43" s="31"/>
      <x:c r="KGJ43" s="31"/>
      <x:c r="KGK43" s="31"/>
      <x:c r="KGL43" s="31"/>
      <x:c r="KGM43" s="31"/>
      <x:c r="KGN43" s="31"/>
      <x:c r="KGO43" s="31"/>
      <x:c r="KGP43" s="31"/>
      <x:c r="KGQ43" s="31"/>
      <x:c r="KGR43" s="31"/>
      <x:c r="KGS43" s="31"/>
      <x:c r="KGT43" s="31"/>
      <x:c r="KGU43" s="31"/>
      <x:c r="KGV43" s="31"/>
      <x:c r="KGW43" s="31"/>
      <x:c r="KGX43" s="31"/>
      <x:c r="KGY43" s="31"/>
      <x:c r="KGZ43" s="31"/>
      <x:c r="KHA43" s="31"/>
      <x:c r="KHB43" s="31"/>
      <x:c r="KHC43" s="31"/>
      <x:c r="KHD43" s="31"/>
      <x:c r="KHE43" s="31"/>
      <x:c r="KHF43" s="31"/>
      <x:c r="KHG43" s="31"/>
      <x:c r="KHH43" s="31"/>
      <x:c r="KHI43" s="31"/>
      <x:c r="KHJ43" s="31"/>
      <x:c r="KHK43" s="31"/>
      <x:c r="KHL43" s="31"/>
      <x:c r="KHM43" s="31"/>
      <x:c r="KHN43" s="31"/>
      <x:c r="KHO43" s="31"/>
      <x:c r="KHP43" s="31"/>
      <x:c r="KHQ43" s="31"/>
      <x:c r="KHR43" s="31"/>
      <x:c r="KHS43" s="31"/>
      <x:c r="KHT43" s="31"/>
      <x:c r="KHU43" s="31"/>
      <x:c r="KHV43" s="31"/>
      <x:c r="KHW43" s="31"/>
      <x:c r="KHX43" s="31"/>
      <x:c r="KHY43" s="31"/>
      <x:c r="KHZ43" s="31"/>
      <x:c r="KIA43" s="31"/>
      <x:c r="KIB43" s="31"/>
      <x:c r="KIC43" s="31"/>
      <x:c r="KID43" s="31"/>
      <x:c r="KIE43" s="31"/>
      <x:c r="KIF43" s="31"/>
      <x:c r="KIG43" s="31"/>
      <x:c r="KIH43" s="31"/>
      <x:c r="KII43" s="31"/>
      <x:c r="KIJ43" s="31"/>
      <x:c r="KIK43" s="31"/>
      <x:c r="KIL43" s="31"/>
      <x:c r="KIM43" s="31"/>
      <x:c r="KIN43" s="31"/>
      <x:c r="KIO43" s="31"/>
      <x:c r="KIP43" s="31"/>
      <x:c r="KIQ43" s="31"/>
      <x:c r="KIR43" s="31"/>
      <x:c r="KIS43" s="31"/>
      <x:c r="KIT43" s="31"/>
      <x:c r="KIU43" s="31"/>
      <x:c r="KIV43" s="31"/>
      <x:c r="KIW43" s="31"/>
      <x:c r="KIX43" s="31"/>
      <x:c r="KIY43" s="31"/>
      <x:c r="KIZ43" s="31"/>
      <x:c r="KJA43" s="31"/>
      <x:c r="KJB43" s="31"/>
      <x:c r="KJC43" s="31"/>
      <x:c r="KJD43" s="31"/>
      <x:c r="KJE43" s="31"/>
      <x:c r="KJF43" s="31"/>
      <x:c r="KJG43" s="31"/>
      <x:c r="KJH43" s="31"/>
      <x:c r="KJI43" s="31"/>
      <x:c r="KJJ43" s="31"/>
      <x:c r="KJK43" s="31"/>
      <x:c r="KJL43" s="31"/>
      <x:c r="KJM43" s="31"/>
      <x:c r="KJN43" s="31"/>
      <x:c r="KJO43" s="31"/>
      <x:c r="KJP43" s="31"/>
      <x:c r="KJQ43" s="31"/>
      <x:c r="KJR43" s="31"/>
      <x:c r="KJS43" s="31"/>
      <x:c r="KJT43" s="31"/>
      <x:c r="KJU43" s="31"/>
      <x:c r="KJV43" s="31"/>
      <x:c r="KJW43" s="31"/>
      <x:c r="KJX43" s="31"/>
      <x:c r="KJY43" s="31"/>
      <x:c r="KJZ43" s="31"/>
      <x:c r="KKA43" s="31"/>
      <x:c r="KKB43" s="31"/>
      <x:c r="KKC43" s="31"/>
      <x:c r="KKD43" s="31"/>
      <x:c r="KKE43" s="31"/>
      <x:c r="KKF43" s="31"/>
      <x:c r="KKG43" s="31"/>
      <x:c r="KKH43" s="31"/>
      <x:c r="KKI43" s="31"/>
      <x:c r="KKJ43" s="31"/>
      <x:c r="KKK43" s="31"/>
      <x:c r="KKL43" s="31"/>
      <x:c r="KKM43" s="31"/>
      <x:c r="KKN43" s="31"/>
      <x:c r="KKO43" s="31"/>
      <x:c r="KKP43" s="31"/>
      <x:c r="KKQ43" s="31"/>
      <x:c r="KKR43" s="31"/>
      <x:c r="KKS43" s="31"/>
      <x:c r="KKT43" s="31"/>
      <x:c r="KKU43" s="31"/>
      <x:c r="KKV43" s="31"/>
      <x:c r="KKW43" s="31"/>
      <x:c r="KKX43" s="31"/>
      <x:c r="KKY43" s="31"/>
      <x:c r="KKZ43" s="31"/>
      <x:c r="KLA43" s="31"/>
      <x:c r="KLB43" s="31"/>
      <x:c r="KLC43" s="31"/>
      <x:c r="KLD43" s="31"/>
      <x:c r="KLE43" s="31"/>
      <x:c r="KLF43" s="31"/>
      <x:c r="KLG43" s="31"/>
      <x:c r="KLH43" s="31"/>
      <x:c r="KLI43" s="31"/>
      <x:c r="KLJ43" s="31"/>
      <x:c r="KLK43" s="31"/>
      <x:c r="KLL43" s="31"/>
      <x:c r="KLM43" s="31"/>
      <x:c r="KLN43" s="31"/>
      <x:c r="KLO43" s="31"/>
      <x:c r="KLP43" s="31"/>
      <x:c r="KLQ43" s="31"/>
      <x:c r="KLR43" s="31"/>
      <x:c r="KLS43" s="31"/>
      <x:c r="KLT43" s="31"/>
      <x:c r="KLU43" s="31"/>
      <x:c r="KLV43" s="31"/>
      <x:c r="KLW43" s="31"/>
      <x:c r="KLX43" s="31"/>
      <x:c r="KLY43" s="31"/>
      <x:c r="KLZ43" s="31"/>
      <x:c r="KMA43" s="31"/>
      <x:c r="KMB43" s="31"/>
      <x:c r="KMC43" s="31"/>
      <x:c r="KMD43" s="31"/>
      <x:c r="KME43" s="31"/>
      <x:c r="KMF43" s="31"/>
      <x:c r="KMG43" s="31"/>
      <x:c r="KMH43" s="31"/>
      <x:c r="KMI43" s="31"/>
      <x:c r="KMJ43" s="31"/>
      <x:c r="KMK43" s="31"/>
      <x:c r="KML43" s="31"/>
      <x:c r="KMM43" s="31"/>
      <x:c r="KMN43" s="31"/>
      <x:c r="KMO43" s="31"/>
      <x:c r="KMP43" s="31"/>
      <x:c r="KMQ43" s="31"/>
      <x:c r="KMR43" s="31"/>
      <x:c r="KMS43" s="31"/>
      <x:c r="KMT43" s="31"/>
      <x:c r="KMU43" s="31"/>
      <x:c r="KMV43" s="31"/>
      <x:c r="KMW43" s="31"/>
      <x:c r="KMX43" s="31"/>
      <x:c r="KMY43" s="31"/>
      <x:c r="KMZ43" s="31"/>
      <x:c r="KNA43" s="31"/>
      <x:c r="KNB43" s="31"/>
      <x:c r="KNC43" s="31"/>
      <x:c r="KND43" s="31"/>
      <x:c r="KNE43" s="31"/>
      <x:c r="KNF43" s="31"/>
      <x:c r="KNG43" s="31"/>
      <x:c r="KNH43" s="31"/>
      <x:c r="KNI43" s="31"/>
      <x:c r="KNJ43" s="31"/>
      <x:c r="KNK43" s="31"/>
      <x:c r="KNL43" s="31"/>
      <x:c r="KNM43" s="31"/>
      <x:c r="KNN43" s="31"/>
      <x:c r="KNO43" s="31"/>
      <x:c r="KNP43" s="31"/>
      <x:c r="KNQ43" s="31"/>
      <x:c r="KNR43" s="31"/>
      <x:c r="KNS43" s="31"/>
      <x:c r="KNT43" s="31"/>
      <x:c r="KNU43" s="31"/>
      <x:c r="KNV43" s="31"/>
      <x:c r="KNW43" s="31"/>
      <x:c r="KNX43" s="31"/>
      <x:c r="KNY43" s="31"/>
      <x:c r="KNZ43" s="31"/>
      <x:c r="KOA43" s="31"/>
      <x:c r="KOB43" s="31"/>
      <x:c r="KOC43" s="31"/>
      <x:c r="KOD43" s="31"/>
      <x:c r="KOE43" s="31"/>
      <x:c r="KOF43" s="31"/>
      <x:c r="KOG43" s="31"/>
      <x:c r="KOH43" s="31"/>
      <x:c r="KOI43" s="31"/>
      <x:c r="KOJ43" s="31"/>
      <x:c r="KOK43" s="31"/>
      <x:c r="KOL43" s="31"/>
      <x:c r="KOM43" s="31"/>
      <x:c r="KON43" s="31"/>
      <x:c r="KOO43" s="31"/>
      <x:c r="KOP43" s="31"/>
      <x:c r="KOQ43" s="31"/>
      <x:c r="KOR43" s="31"/>
      <x:c r="KOS43" s="31"/>
      <x:c r="KOT43" s="31"/>
      <x:c r="KOU43" s="31"/>
      <x:c r="KOV43" s="31"/>
      <x:c r="KOW43" s="31"/>
      <x:c r="KOX43" s="31"/>
      <x:c r="KOY43" s="31"/>
      <x:c r="KOZ43" s="31"/>
      <x:c r="KPA43" s="31"/>
      <x:c r="KPB43" s="31"/>
      <x:c r="KPC43" s="31"/>
      <x:c r="KPD43" s="31"/>
      <x:c r="KPE43" s="31"/>
      <x:c r="KPF43" s="31"/>
      <x:c r="KPG43" s="31"/>
      <x:c r="KPH43" s="31"/>
      <x:c r="KPI43" s="31"/>
      <x:c r="KPJ43" s="31"/>
      <x:c r="KPK43" s="31"/>
      <x:c r="KPL43" s="31"/>
      <x:c r="KPM43" s="31"/>
      <x:c r="KPN43" s="31"/>
      <x:c r="KPO43" s="31"/>
      <x:c r="KPP43" s="31"/>
      <x:c r="KPQ43" s="31"/>
      <x:c r="KPR43" s="31"/>
      <x:c r="KPS43" s="31"/>
      <x:c r="KPT43" s="31"/>
      <x:c r="KPU43" s="31"/>
      <x:c r="KPV43" s="31"/>
      <x:c r="KPW43" s="31"/>
      <x:c r="KPX43" s="31"/>
      <x:c r="KPY43" s="31"/>
      <x:c r="KPZ43" s="31"/>
      <x:c r="KQA43" s="31"/>
      <x:c r="KQB43" s="31"/>
      <x:c r="KQC43" s="31"/>
      <x:c r="KQD43" s="31"/>
      <x:c r="KQE43" s="31"/>
      <x:c r="KQF43" s="31"/>
      <x:c r="KQG43" s="31"/>
      <x:c r="KQH43" s="31"/>
      <x:c r="KQI43" s="31"/>
      <x:c r="KQJ43" s="31"/>
      <x:c r="KQK43" s="31"/>
      <x:c r="KQL43" s="31"/>
      <x:c r="KQM43" s="31"/>
      <x:c r="KQN43" s="31"/>
      <x:c r="KQO43" s="31"/>
      <x:c r="KQP43" s="31"/>
      <x:c r="KQQ43" s="31"/>
      <x:c r="KQR43" s="31"/>
      <x:c r="KQS43" s="31"/>
      <x:c r="KQT43" s="31"/>
      <x:c r="KQU43" s="31"/>
      <x:c r="KQV43" s="31"/>
      <x:c r="KQW43" s="31"/>
      <x:c r="KQX43" s="31"/>
      <x:c r="KQY43" s="31"/>
      <x:c r="KQZ43" s="31"/>
      <x:c r="KRA43" s="31"/>
      <x:c r="KRB43" s="31"/>
      <x:c r="KRC43" s="31"/>
      <x:c r="KRD43" s="31"/>
      <x:c r="KRE43" s="31"/>
      <x:c r="KRF43" s="31"/>
      <x:c r="KRG43" s="31"/>
      <x:c r="KRH43" s="31"/>
      <x:c r="KRI43" s="31"/>
      <x:c r="KRJ43" s="31"/>
      <x:c r="KRK43" s="31"/>
      <x:c r="KRL43" s="31"/>
      <x:c r="KRM43" s="31"/>
      <x:c r="KRN43" s="31"/>
      <x:c r="KRO43" s="31"/>
      <x:c r="KRP43" s="31"/>
      <x:c r="KRQ43" s="31"/>
      <x:c r="KRR43" s="31"/>
      <x:c r="KRS43" s="31"/>
      <x:c r="KRT43" s="31"/>
      <x:c r="KRU43" s="31"/>
      <x:c r="KRV43" s="31"/>
      <x:c r="KRW43" s="31"/>
      <x:c r="KRX43" s="31"/>
      <x:c r="KRY43" s="31"/>
      <x:c r="KRZ43" s="31"/>
      <x:c r="KSA43" s="31"/>
      <x:c r="KSB43" s="31"/>
      <x:c r="KSC43" s="31"/>
      <x:c r="KSD43" s="31"/>
      <x:c r="KSE43" s="31"/>
      <x:c r="KSF43" s="31"/>
      <x:c r="KSG43" s="31"/>
      <x:c r="KSH43" s="31"/>
      <x:c r="KSI43" s="31"/>
      <x:c r="KSJ43" s="31"/>
      <x:c r="KSK43" s="31"/>
      <x:c r="KSL43" s="31"/>
      <x:c r="KSM43" s="31"/>
      <x:c r="KSN43" s="31"/>
      <x:c r="KSO43" s="31"/>
      <x:c r="KSP43" s="31"/>
      <x:c r="KSQ43" s="31"/>
      <x:c r="KSR43" s="31"/>
      <x:c r="KSS43" s="31"/>
      <x:c r="KST43" s="31"/>
      <x:c r="KSU43" s="31"/>
      <x:c r="KSV43" s="31"/>
      <x:c r="KSW43" s="31"/>
      <x:c r="KSX43" s="31"/>
      <x:c r="KSY43" s="31"/>
      <x:c r="KSZ43" s="31"/>
      <x:c r="KTA43" s="31"/>
      <x:c r="KTB43" s="31"/>
      <x:c r="KTC43" s="31"/>
      <x:c r="KTD43" s="31"/>
      <x:c r="KTE43" s="31"/>
      <x:c r="KTF43" s="31"/>
      <x:c r="KTG43" s="31"/>
      <x:c r="KTH43" s="31"/>
      <x:c r="KTI43" s="31"/>
      <x:c r="KTJ43" s="31"/>
      <x:c r="KTK43" s="31"/>
      <x:c r="KTL43" s="31"/>
      <x:c r="KTM43" s="31"/>
      <x:c r="KTN43" s="31"/>
      <x:c r="KTO43" s="31"/>
      <x:c r="KTP43" s="31"/>
      <x:c r="KTQ43" s="31"/>
      <x:c r="KTR43" s="31"/>
      <x:c r="KTS43" s="31"/>
      <x:c r="KTT43" s="31"/>
      <x:c r="KTU43" s="31"/>
      <x:c r="KTV43" s="31"/>
      <x:c r="KTW43" s="31"/>
      <x:c r="KTX43" s="31"/>
      <x:c r="KTY43" s="31"/>
      <x:c r="KTZ43" s="31"/>
      <x:c r="KUA43" s="31"/>
      <x:c r="KUB43" s="31"/>
      <x:c r="KUC43" s="31"/>
      <x:c r="KUD43" s="31"/>
      <x:c r="KUE43" s="31"/>
      <x:c r="KUF43" s="31"/>
      <x:c r="KUG43" s="31"/>
      <x:c r="KUH43" s="31"/>
      <x:c r="KUI43" s="31"/>
      <x:c r="KUJ43" s="31"/>
      <x:c r="KUK43" s="31"/>
      <x:c r="KUL43" s="31"/>
      <x:c r="KUM43" s="31"/>
      <x:c r="KUN43" s="31"/>
      <x:c r="KUO43" s="31"/>
      <x:c r="KUP43" s="31"/>
      <x:c r="KUQ43" s="31"/>
      <x:c r="KUR43" s="31"/>
      <x:c r="KUS43" s="31"/>
      <x:c r="KUT43" s="31"/>
      <x:c r="KUU43" s="31"/>
      <x:c r="KUV43" s="31"/>
      <x:c r="KUW43" s="31"/>
      <x:c r="KUX43" s="31"/>
      <x:c r="KUY43" s="31"/>
      <x:c r="KUZ43" s="31"/>
      <x:c r="KVA43" s="31"/>
      <x:c r="KVB43" s="31"/>
      <x:c r="KVC43" s="31"/>
      <x:c r="KVD43" s="31"/>
      <x:c r="KVE43" s="31"/>
      <x:c r="KVF43" s="31"/>
      <x:c r="KVG43" s="31"/>
      <x:c r="KVH43" s="31"/>
      <x:c r="KVI43" s="31"/>
      <x:c r="KVJ43" s="31"/>
      <x:c r="KVK43" s="31"/>
      <x:c r="KVL43" s="31"/>
      <x:c r="KVM43" s="31"/>
      <x:c r="KVN43" s="31"/>
      <x:c r="KVO43" s="31"/>
      <x:c r="KVP43" s="31"/>
      <x:c r="KVQ43" s="31"/>
      <x:c r="KVR43" s="31"/>
      <x:c r="KVS43" s="31"/>
      <x:c r="KVT43" s="31"/>
      <x:c r="KVU43" s="31"/>
      <x:c r="KVV43" s="31"/>
      <x:c r="KVW43" s="31"/>
      <x:c r="KVX43" s="31"/>
      <x:c r="KVY43" s="31"/>
      <x:c r="KVZ43" s="31"/>
      <x:c r="KWA43" s="31"/>
      <x:c r="KWB43" s="31"/>
      <x:c r="KWC43" s="31"/>
      <x:c r="KWD43" s="31"/>
      <x:c r="KWE43" s="31"/>
      <x:c r="KWF43" s="31"/>
      <x:c r="KWG43" s="31"/>
      <x:c r="KWH43" s="31"/>
      <x:c r="KWI43" s="31"/>
      <x:c r="KWJ43" s="31"/>
      <x:c r="KWK43" s="31"/>
      <x:c r="KWL43" s="31"/>
      <x:c r="KWM43" s="31"/>
      <x:c r="KWN43" s="31"/>
      <x:c r="KWO43" s="31"/>
      <x:c r="KWP43" s="31"/>
      <x:c r="KWQ43" s="31"/>
      <x:c r="KWR43" s="31"/>
      <x:c r="KWS43" s="31"/>
      <x:c r="KWT43" s="31"/>
      <x:c r="KWU43" s="31"/>
      <x:c r="KWV43" s="31"/>
      <x:c r="KWW43" s="31"/>
      <x:c r="KWX43" s="31"/>
      <x:c r="KWY43" s="31"/>
      <x:c r="KWZ43" s="31"/>
      <x:c r="KXA43" s="31"/>
      <x:c r="KXB43" s="31"/>
      <x:c r="KXC43" s="31"/>
      <x:c r="KXD43" s="31"/>
      <x:c r="KXE43" s="31"/>
      <x:c r="KXF43" s="31"/>
      <x:c r="KXG43" s="31"/>
      <x:c r="KXH43" s="31"/>
      <x:c r="KXI43" s="31"/>
      <x:c r="KXJ43" s="31"/>
      <x:c r="KXK43" s="31"/>
      <x:c r="KXL43" s="31"/>
      <x:c r="KXM43" s="31"/>
      <x:c r="KXN43" s="31"/>
      <x:c r="KXO43" s="31"/>
      <x:c r="KXP43" s="31"/>
      <x:c r="KXQ43" s="31"/>
      <x:c r="KXR43" s="31"/>
      <x:c r="KXS43" s="31"/>
      <x:c r="KXT43" s="31"/>
      <x:c r="KXU43" s="31"/>
      <x:c r="KXV43" s="31"/>
      <x:c r="KXW43" s="31"/>
      <x:c r="KXX43" s="31"/>
      <x:c r="KXY43" s="31"/>
      <x:c r="KXZ43" s="31"/>
      <x:c r="KYA43" s="31"/>
      <x:c r="KYB43" s="31"/>
      <x:c r="KYC43" s="31"/>
      <x:c r="KYD43" s="31"/>
      <x:c r="KYE43" s="31"/>
      <x:c r="KYF43" s="31"/>
      <x:c r="KYG43" s="31"/>
      <x:c r="KYH43" s="31"/>
      <x:c r="KYI43" s="31"/>
      <x:c r="KYJ43" s="31"/>
      <x:c r="KYK43" s="31"/>
      <x:c r="KYL43" s="31"/>
      <x:c r="KYM43" s="31"/>
      <x:c r="KYN43" s="31"/>
      <x:c r="KYO43" s="31"/>
      <x:c r="KYP43" s="31"/>
      <x:c r="KYQ43" s="31"/>
      <x:c r="KYR43" s="31"/>
      <x:c r="KYS43" s="31"/>
      <x:c r="KYT43" s="31"/>
      <x:c r="KYU43" s="31"/>
      <x:c r="KYV43" s="31"/>
      <x:c r="KYW43" s="31"/>
      <x:c r="KYX43" s="31"/>
      <x:c r="KYY43" s="31"/>
      <x:c r="KYZ43" s="31"/>
      <x:c r="KZA43" s="31"/>
      <x:c r="KZB43" s="31"/>
      <x:c r="KZC43" s="31"/>
      <x:c r="KZD43" s="31"/>
      <x:c r="KZE43" s="31"/>
      <x:c r="KZF43" s="31"/>
      <x:c r="KZG43" s="31"/>
      <x:c r="KZH43" s="31"/>
      <x:c r="KZI43" s="31"/>
      <x:c r="KZJ43" s="31"/>
      <x:c r="KZK43" s="31"/>
      <x:c r="KZL43" s="31"/>
      <x:c r="KZM43" s="31"/>
      <x:c r="KZN43" s="31"/>
      <x:c r="KZO43" s="31"/>
      <x:c r="KZP43" s="31"/>
      <x:c r="KZQ43" s="31"/>
      <x:c r="KZR43" s="31"/>
      <x:c r="KZS43" s="31"/>
      <x:c r="KZT43" s="31"/>
      <x:c r="KZU43" s="31"/>
      <x:c r="KZV43" s="31"/>
      <x:c r="KZW43" s="31"/>
      <x:c r="KZX43" s="31"/>
      <x:c r="KZY43" s="31"/>
      <x:c r="KZZ43" s="31"/>
      <x:c r="LAA43" s="31"/>
      <x:c r="LAB43" s="31"/>
      <x:c r="LAC43" s="31"/>
      <x:c r="LAD43" s="31"/>
      <x:c r="LAE43" s="31"/>
      <x:c r="LAF43" s="31"/>
      <x:c r="LAG43" s="31"/>
      <x:c r="LAH43" s="31"/>
      <x:c r="LAI43" s="31"/>
      <x:c r="LAJ43" s="31"/>
      <x:c r="LAK43" s="31"/>
      <x:c r="LAL43" s="31"/>
      <x:c r="LAM43" s="31"/>
      <x:c r="LAN43" s="31"/>
      <x:c r="LAO43" s="31"/>
      <x:c r="LAP43" s="31"/>
      <x:c r="LAQ43" s="31"/>
      <x:c r="LAR43" s="31"/>
      <x:c r="LAS43" s="31"/>
      <x:c r="LAT43" s="31"/>
      <x:c r="LAU43" s="31"/>
      <x:c r="LAV43" s="31"/>
      <x:c r="LAW43" s="31"/>
      <x:c r="LAX43" s="31"/>
      <x:c r="LAY43" s="31"/>
      <x:c r="LAZ43" s="31"/>
      <x:c r="LBA43" s="31"/>
      <x:c r="LBB43" s="31"/>
      <x:c r="LBC43" s="31"/>
      <x:c r="LBD43" s="31"/>
      <x:c r="LBE43" s="31"/>
      <x:c r="LBF43" s="31"/>
      <x:c r="LBG43" s="31"/>
      <x:c r="LBH43" s="31"/>
      <x:c r="LBI43" s="31"/>
      <x:c r="LBJ43" s="31"/>
      <x:c r="LBK43" s="31"/>
      <x:c r="LBL43" s="31"/>
      <x:c r="LBM43" s="31"/>
      <x:c r="LBN43" s="31"/>
      <x:c r="LBO43" s="31"/>
      <x:c r="LBP43" s="31"/>
      <x:c r="LBQ43" s="31"/>
      <x:c r="LBR43" s="31"/>
      <x:c r="LBS43" s="31"/>
      <x:c r="LBT43" s="31"/>
      <x:c r="LBU43" s="31"/>
      <x:c r="LBV43" s="31"/>
      <x:c r="LBW43" s="31"/>
      <x:c r="LBX43" s="31"/>
      <x:c r="LBY43" s="31"/>
      <x:c r="LBZ43" s="31"/>
      <x:c r="LCA43" s="31"/>
      <x:c r="LCB43" s="31"/>
      <x:c r="LCC43" s="31"/>
      <x:c r="LCD43" s="31"/>
      <x:c r="LCE43" s="31"/>
      <x:c r="LCF43" s="31"/>
      <x:c r="LCG43" s="31"/>
      <x:c r="LCH43" s="31"/>
      <x:c r="LCI43" s="31"/>
      <x:c r="LCJ43" s="31"/>
      <x:c r="LCK43" s="31"/>
      <x:c r="LCL43" s="31"/>
      <x:c r="LCM43" s="31"/>
      <x:c r="LCN43" s="31"/>
      <x:c r="LCO43" s="31"/>
      <x:c r="LCP43" s="31"/>
      <x:c r="LCQ43" s="31"/>
      <x:c r="LCR43" s="31"/>
      <x:c r="LCS43" s="31"/>
      <x:c r="LCT43" s="31"/>
      <x:c r="LCU43" s="31"/>
      <x:c r="LCV43" s="31"/>
      <x:c r="LCW43" s="31"/>
      <x:c r="LCX43" s="31"/>
      <x:c r="LCY43" s="31"/>
      <x:c r="LCZ43" s="31"/>
      <x:c r="LDA43" s="31"/>
      <x:c r="LDB43" s="31"/>
      <x:c r="LDC43" s="31"/>
      <x:c r="LDD43" s="31"/>
      <x:c r="LDE43" s="31"/>
      <x:c r="LDF43" s="31"/>
      <x:c r="LDG43" s="31"/>
      <x:c r="LDH43" s="31"/>
      <x:c r="LDI43" s="31"/>
      <x:c r="LDJ43" s="31"/>
      <x:c r="LDK43" s="31"/>
      <x:c r="LDL43" s="31"/>
      <x:c r="LDM43" s="31"/>
      <x:c r="LDN43" s="31"/>
      <x:c r="LDO43" s="31"/>
      <x:c r="LDP43" s="31"/>
      <x:c r="LDQ43" s="31"/>
      <x:c r="LDR43" s="31"/>
      <x:c r="LDS43" s="31"/>
      <x:c r="LDT43" s="31"/>
      <x:c r="LDU43" s="31"/>
      <x:c r="LDV43" s="31"/>
      <x:c r="LDW43" s="31"/>
      <x:c r="LDX43" s="31"/>
      <x:c r="LDY43" s="31"/>
      <x:c r="LDZ43" s="31"/>
      <x:c r="LEA43" s="31"/>
      <x:c r="LEB43" s="31"/>
      <x:c r="LEC43" s="31"/>
      <x:c r="LED43" s="31"/>
      <x:c r="LEE43" s="31"/>
      <x:c r="LEF43" s="31"/>
      <x:c r="LEG43" s="31"/>
      <x:c r="LEH43" s="31"/>
      <x:c r="LEI43" s="31"/>
      <x:c r="LEJ43" s="31"/>
      <x:c r="LEK43" s="31"/>
      <x:c r="LEL43" s="31"/>
      <x:c r="LEM43" s="31"/>
      <x:c r="LEN43" s="31"/>
      <x:c r="LEO43" s="31"/>
      <x:c r="LEP43" s="31"/>
      <x:c r="LEQ43" s="31"/>
      <x:c r="LER43" s="31"/>
      <x:c r="LES43" s="31"/>
      <x:c r="LET43" s="31"/>
      <x:c r="LEU43" s="31"/>
      <x:c r="LEV43" s="31"/>
      <x:c r="LEW43" s="31"/>
      <x:c r="LEX43" s="31"/>
      <x:c r="LEY43" s="31"/>
      <x:c r="LEZ43" s="31"/>
      <x:c r="LFA43" s="31"/>
      <x:c r="LFB43" s="31"/>
      <x:c r="LFC43" s="31"/>
      <x:c r="LFD43" s="31"/>
      <x:c r="LFE43" s="31"/>
      <x:c r="LFF43" s="31"/>
      <x:c r="LFG43" s="31"/>
      <x:c r="LFH43" s="31"/>
      <x:c r="LFI43" s="31"/>
      <x:c r="LFJ43" s="31"/>
      <x:c r="LFK43" s="31"/>
      <x:c r="LFL43" s="31"/>
      <x:c r="LFM43" s="31"/>
      <x:c r="LFN43" s="31"/>
      <x:c r="LFO43" s="31"/>
      <x:c r="LFP43" s="31"/>
      <x:c r="LFQ43" s="31"/>
      <x:c r="LFR43" s="31"/>
      <x:c r="LFS43" s="31"/>
      <x:c r="LFT43" s="31"/>
      <x:c r="LFU43" s="31"/>
      <x:c r="LFV43" s="31"/>
      <x:c r="LFW43" s="31"/>
      <x:c r="LFX43" s="31"/>
      <x:c r="LFY43" s="31"/>
      <x:c r="LFZ43" s="31"/>
      <x:c r="LGA43" s="31"/>
      <x:c r="LGB43" s="31"/>
      <x:c r="LGC43" s="31"/>
      <x:c r="LGD43" s="31"/>
      <x:c r="LGE43" s="31"/>
      <x:c r="LGF43" s="31"/>
      <x:c r="LGG43" s="31"/>
      <x:c r="LGH43" s="31"/>
      <x:c r="LGI43" s="31"/>
      <x:c r="LGJ43" s="31"/>
      <x:c r="LGK43" s="31"/>
      <x:c r="LGL43" s="31"/>
      <x:c r="LGM43" s="31"/>
      <x:c r="LGN43" s="31"/>
      <x:c r="LGO43" s="31"/>
      <x:c r="LGP43" s="31"/>
      <x:c r="LGQ43" s="31"/>
      <x:c r="LGR43" s="31"/>
      <x:c r="LGS43" s="31"/>
      <x:c r="LGT43" s="31"/>
      <x:c r="LGU43" s="31"/>
      <x:c r="LGV43" s="31"/>
      <x:c r="LGW43" s="31"/>
      <x:c r="LGX43" s="31"/>
      <x:c r="LGY43" s="31"/>
      <x:c r="LGZ43" s="31"/>
      <x:c r="LHA43" s="31"/>
      <x:c r="LHB43" s="31"/>
      <x:c r="LHC43" s="31"/>
      <x:c r="LHD43" s="31"/>
      <x:c r="LHE43" s="31"/>
      <x:c r="LHF43" s="31"/>
      <x:c r="LHG43" s="31"/>
      <x:c r="LHH43" s="31"/>
      <x:c r="LHI43" s="31"/>
      <x:c r="LHJ43" s="31"/>
      <x:c r="LHK43" s="31"/>
      <x:c r="LHL43" s="31"/>
      <x:c r="LHM43" s="31"/>
      <x:c r="LHN43" s="31"/>
      <x:c r="LHO43" s="31"/>
      <x:c r="LHP43" s="31"/>
      <x:c r="LHQ43" s="31"/>
      <x:c r="LHR43" s="31"/>
      <x:c r="LHS43" s="31"/>
      <x:c r="LHT43" s="31"/>
      <x:c r="LHU43" s="31"/>
      <x:c r="LHV43" s="31"/>
      <x:c r="LHW43" s="31"/>
      <x:c r="LHX43" s="31"/>
      <x:c r="LHY43" s="31"/>
      <x:c r="LHZ43" s="31"/>
      <x:c r="LIA43" s="31"/>
      <x:c r="LIB43" s="31"/>
      <x:c r="LIC43" s="31"/>
      <x:c r="LID43" s="31"/>
      <x:c r="LIE43" s="31"/>
      <x:c r="LIF43" s="31"/>
      <x:c r="LIG43" s="31"/>
      <x:c r="LIH43" s="31"/>
      <x:c r="LII43" s="31"/>
      <x:c r="LIJ43" s="31"/>
      <x:c r="LIK43" s="31"/>
      <x:c r="LIL43" s="31"/>
      <x:c r="LIM43" s="31"/>
      <x:c r="LIN43" s="31"/>
      <x:c r="LIO43" s="31"/>
      <x:c r="LIP43" s="31"/>
      <x:c r="LIQ43" s="31"/>
      <x:c r="LIR43" s="31"/>
      <x:c r="LIS43" s="31"/>
      <x:c r="LIT43" s="31"/>
      <x:c r="LIU43" s="31"/>
      <x:c r="LIV43" s="31"/>
      <x:c r="LIW43" s="31"/>
      <x:c r="LIX43" s="31"/>
      <x:c r="LIY43" s="31"/>
      <x:c r="LIZ43" s="31"/>
      <x:c r="LJA43" s="31"/>
      <x:c r="LJB43" s="31"/>
      <x:c r="LJC43" s="31"/>
      <x:c r="LJD43" s="31"/>
      <x:c r="LJE43" s="31"/>
      <x:c r="LJF43" s="31"/>
      <x:c r="LJG43" s="31"/>
      <x:c r="LJH43" s="31"/>
      <x:c r="LJI43" s="31"/>
      <x:c r="LJJ43" s="31"/>
      <x:c r="LJK43" s="31"/>
      <x:c r="LJL43" s="31"/>
      <x:c r="LJM43" s="31"/>
      <x:c r="LJN43" s="31"/>
      <x:c r="LJO43" s="31"/>
      <x:c r="LJP43" s="31"/>
      <x:c r="LJQ43" s="31"/>
      <x:c r="LJR43" s="31"/>
      <x:c r="LJS43" s="31"/>
      <x:c r="LJT43" s="31"/>
      <x:c r="LJU43" s="31"/>
      <x:c r="LJV43" s="31"/>
      <x:c r="LJW43" s="31"/>
      <x:c r="LJX43" s="31"/>
      <x:c r="LJY43" s="31"/>
      <x:c r="LJZ43" s="31"/>
      <x:c r="LKA43" s="31"/>
      <x:c r="LKB43" s="31"/>
      <x:c r="LKC43" s="31"/>
      <x:c r="LKD43" s="31"/>
      <x:c r="LKE43" s="31"/>
      <x:c r="LKF43" s="31"/>
      <x:c r="LKG43" s="31"/>
      <x:c r="LKH43" s="31"/>
      <x:c r="LKI43" s="31"/>
      <x:c r="LKJ43" s="31"/>
      <x:c r="LKK43" s="31"/>
      <x:c r="LKL43" s="31"/>
      <x:c r="LKM43" s="31"/>
      <x:c r="LKN43" s="31"/>
      <x:c r="LKO43" s="31"/>
      <x:c r="LKP43" s="31"/>
      <x:c r="LKQ43" s="31"/>
      <x:c r="LKR43" s="31"/>
      <x:c r="LKS43" s="31"/>
      <x:c r="LKT43" s="31"/>
      <x:c r="LKU43" s="31"/>
      <x:c r="LKV43" s="31"/>
      <x:c r="LKW43" s="31"/>
      <x:c r="LKX43" s="31"/>
      <x:c r="LKY43" s="31"/>
      <x:c r="LKZ43" s="31"/>
      <x:c r="LLA43" s="31"/>
      <x:c r="LLB43" s="31"/>
      <x:c r="LLC43" s="31"/>
      <x:c r="LLD43" s="31"/>
      <x:c r="LLE43" s="31"/>
      <x:c r="LLF43" s="31"/>
      <x:c r="LLG43" s="31"/>
      <x:c r="LLH43" s="31"/>
      <x:c r="LLI43" s="31"/>
      <x:c r="LLJ43" s="31"/>
      <x:c r="LLK43" s="31"/>
      <x:c r="LLL43" s="31"/>
      <x:c r="LLM43" s="31"/>
      <x:c r="LLN43" s="31"/>
      <x:c r="LLO43" s="31"/>
      <x:c r="LLP43" s="31"/>
      <x:c r="LLQ43" s="31"/>
      <x:c r="LLR43" s="31"/>
      <x:c r="LLS43" s="31"/>
      <x:c r="LLT43" s="31"/>
      <x:c r="LLU43" s="31"/>
      <x:c r="LLV43" s="31"/>
      <x:c r="LLW43" s="31"/>
      <x:c r="LLX43" s="31"/>
      <x:c r="LLY43" s="31"/>
      <x:c r="LLZ43" s="31"/>
      <x:c r="LMA43" s="31"/>
      <x:c r="LMB43" s="31"/>
      <x:c r="LMC43" s="31"/>
      <x:c r="LMD43" s="31"/>
      <x:c r="LME43" s="31"/>
      <x:c r="LMF43" s="31"/>
      <x:c r="LMG43" s="31"/>
      <x:c r="LMH43" s="31"/>
      <x:c r="LMI43" s="31"/>
      <x:c r="LMJ43" s="31"/>
      <x:c r="LMK43" s="31"/>
      <x:c r="LML43" s="31"/>
      <x:c r="LMM43" s="31"/>
      <x:c r="LMN43" s="31"/>
      <x:c r="LMO43" s="31"/>
      <x:c r="LMP43" s="31"/>
      <x:c r="LMQ43" s="31"/>
      <x:c r="LMR43" s="31"/>
      <x:c r="LMS43" s="31"/>
      <x:c r="LMT43" s="31"/>
      <x:c r="LMU43" s="31"/>
      <x:c r="LMV43" s="31"/>
      <x:c r="LMW43" s="31"/>
      <x:c r="LMX43" s="31"/>
      <x:c r="LMY43" s="31"/>
      <x:c r="LMZ43" s="31"/>
      <x:c r="LNA43" s="31"/>
      <x:c r="LNB43" s="31"/>
      <x:c r="LNC43" s="31"/>
      <x:c r="LND43" s="31"/>
      <x:c r="LNE43" s="31"/>
      <x:c r="LNF43" s="31"/>
      <x:c r="LNG43" s="31"/>
      <x:c r="LNH43" s="31"/>
      <x:c r="LNI43" s="31"/>
      <x:c r="LNJ43" s="31"/>
      <x:c r="LNK43" s="31"/>
      <x:c r="LNL43" s="31"/>
      <x:c r="LNM43" s="31"/>
      <x:c r="LNN43" s="31"/>
      <x:c r="LNO43" s="31"/>
      <x:c r="LNP43" s="31"/>
      <x:c r="LNQ43" s="31"/>
      <x:c r="LNR43" s="31"/>
      <x:c r="LNS43" s="31"/>
      <x:c r="LNT43" s="31"/>
      <x:c r="LNU43" s="31"/>
      <x:c r="LNV43" s="31"/>
      <x:c r="LNW43" s="31"/>
      <x:c r="LNX43" s="31"/>
      <x:c r="LNY43" s="31"/>
      <x:c r="LNZ43" s="31"/>
      <x:c r="LOA43" s="31"/>
      <x:c r="LOB43" s="31"/>
      <x:c r="LOC43" s="31"/>
      <x:c r="LOD43" s="31"/>
      <x:c r="LOE43" s="31"/>
      <x:c r="LOF43" s="31"/>
      <x:c r="LOG43" s="31"/>
      <x:c r="LOH43" s="31"/>
      <x:c r="LOI43" s="31"/>
      <x:c r="LOJ43" s="31"/>
      <x:c r="LOK43" s="31"/>
      <x:c r="LOL43" s="31"/>
      <x:c r="LOM43" s="31"/>
      <x:c r="LON43" s="31"/>
      <x:c r="LOO43" s="31"/>
      <x:c r="LOP43" s="31"/>
      <x:c r="LOQ43" s="31"/>
      <x:c r="LOR43" s="31"/>
      <x:c r="LOS43" s="31"/>
      <x:c r="LOT43" s="31"/>
      <x:c r="LOU43" s="31"/>
      <x:c r="LOV43" s="31"/>
      <x:c r="LOW43" s="31"/>
      <x:c r="LOX43" s="31"/>
      <x:c r="LOY43" s="31"/>
      <x:c r="LOZ43" s="31"/>
      <x:c r="LPA43" s="31"/>
      <x:c r="LPB43" s="31"/>
      <x:c r="LPC43" s="31"/>
      <x:c r="LPD43" s="31"/>
      <x:c r="LPE43" s="31"/>
      <x:c r="LPF43" s="31"/>
      <x:c r="LPG43" s="31"/>
      <x:c r="LPH43" s="31"/>
      <x:c r="LPI43" s="31"/>
      <x:c r="LPJ43" s="31"/>
      <x:c r="LPK43" s="31"/>
      <x:c r="LPL43" s="31"/>
      <x:c r="LPM43" s="31"/>
      <x:c r="LPN43" s="31"/>
      <x:c r="LPO43" s="31"/>
      <x:c r="LPP43" s="31"/>
      <x:c r="LPQ43" s="31"/>
      <x:c r="LPR43" s="31"/>
      <x:c r="LPS43" s="31"/>
      <x:c r="LPT43" s="31"/>
      <x:c r="LPU43" s="31"/>
      <x:c r="LPV43" s="31"/>
      <x:c r="LPW43" s="31"/>
      <x:c r="LPX43" s="31"/>
      <x:c r="LPY43" s="31"/>
      <x:c r="LPZ43" s="31"/>
      <x:c r="LQA43" s="31"/>
      <x:c r="LQB43" s="31"/>
      <x:c r="LQC43" s="31"/>
      <x:c r="LQD43" s="31"/>
      <x:c r="LQE43" s="31"/>
      <x:c r="LQF43" s="31"/>
      <x:c r="LQG43" s="31"/>
      <x:c r="LQH43" s="31"/>
      <x:c r="LQI43" s="31"/>
      <x:c r="LQJ43" s="31"/>
      <x:c r="LQK43" s="31"/>
      <x:c r="LQL43" s="31"/>
      <x:c r="LQM43" s="31"/>
      <x:c r="LQN43" s="31"/>
      <x:c r="LQO43" s="31"/>
      <x:c r="LQP43" s="31"/>
      <x:c r="LQQ43" s="31"/>
      <x:c r="LQR43" s="31"/>
      <x:c r="LQS43" s="31"/>
      <x:c r="LQT43" s="31"/>
      <x:c r="LQU43" s="31"/>
      <x:c r="LQV43" s="31"/>
      <x:c r="LQW43" s="31"/>
      <x:c r="LQX43" s="31"/>
      <x:c r="LQY43" s="31"/>
      <x:c r="LQZ43" s="31"/>
      <x:c r="LRA43" s="31"/>
      <x:c r="LRB43" s="31"/>
      <x:c r="LRC43" s="31"/>
      <x:c r="LRD43" s="31"/>
      <x:c r="LRE43" s="31"/>
      <x:c r="LRF43" s="31"/>
      <x:c r="LRG43" s="31"/>
      <x:c r="LRH43" s="31"/>
      <x:c r="LRI43" s="31"/>
      <x:c r="LRJ43" s="31"/>
      <x:c r="LRK43" s="31"/>
      <x:c r="LRL43" s="31"/>
      <x:c r="LRM43" s="31"/>
      <x:c r="LRN43" s="31"/>
      <x:c r="LRO43" s="31"/>
      <x:c r="LRP43" s="31"/>
      <x:c r="LRQ43" s="31"/>
      <x:c r="LRR43" s="31"/>
      <x:c r="LRS43" s="31"/>
      <x:c r="LRT43" s="31"/>
      <x:c r="LRU43" s="31"/>
      <x:c r="LRV43" s="31"/>
      <x:c r="LRW43" s="31"/>
      <x:c r="LRX43" s="31"/>
      <x:c r="LRY43" s="31"/>
      <x:c r="LRZ43" s="31"/>
      <x:c r="LSA43" s="31"/>
      <x:c r="LSB43" s="31"/>
      <x:c r="LSC43" s="31"/>
      <x:c r="LSD43" s="31"/>
      <x:c r="LSE43" s="31"/>
      <x:c r="LSF43" s="31"/>
      <x:c r="LSG43" s="31"/>
      <x:c r="LSH43" s="31"/>
      <x:c r="LSI43" s="31"/>
      <x:c r="LSJ43" s="31"/>
      <x:c r="LSK43" s="31"/>
      <x:c r="LSL43" s="31"/>
      <x:c r="LSM43" s="31"/>
      <x:c r="LSN43" s="31"/>
      <x:c r="LSO43" s="31"/>
      <x:c r="LSP43" s="31"/>
      <x:c r="LSQ43" s="31"/>
      <x:c r="LSR43" s="31"/>
      <x:c r="LSS43" s="31"/>
      <x:c r="LST43" s="31"/>
      <x:c r="LSU43" s="31"/>
      <x:c r="LSV43" s="31"/>
      <x:c r="LSW43" s="31"/>
      <x:c r="LSX43" s="31"/>
      <x:c r="LSY43" s="31"/>
      <x:c r="LSZ43" s="31"/>
      <x:c r="LTA43" s="31"/>
      <x:c r="LTB43" s="31"/>
      <x:c r="LTC43" s="31"/>
      <x:c r="LTD43" s="31"/>
      <x:c r="LTE43" s="31"/>
      <x:c r="LTF43" s="31"/>
      <x:c r="LTG43" s="31"/>
      <x:c r="LTH43" s="31"/>
      <x:c r="LTI43" s="31"/>
      <x:c r="LTJ43" s="31"/>
      <x:c r="LTK43" s="31"/>
      <x:c r="LTL43" s="31"/>
      <x:c r="LTM43" s="31"/>
      <x:c r="LTN43" s="31"/>
      <x:c r="LTO43" s="31"/>
      <x:c r="LTP43" s="31"/>
      <x:c r="LTQ43" s="31"/>
      <x:c r="LTR43" s="31"/>
      <x:c r="LTS43" s="31"/>
      <x:c r="LTT43" s="31"/>
      <x:c r="LTU43" s="31"/>
      <x:c r="LTV43" s="31"/>
      <x:c r="LTW43" s="31"/>
      <x:c r="LTX43" s="31"/>
      <x:c r="LTY43" s="31"/>
      <x:c r="LTZ43" s="31"/>
      <x:c r="LUA43" s="31"/>
      <x:c r="LUB43" s="31"/>
      <x:c r="LUC43" s="31"/>
      <x:c r="LUD43" s="31"/>
      <x:c r="LUE43" s="31"/>
      <x:c r="LUF43" s="31"/>
      <x:c r="LUG43" s="31"/>
      <x:c r="LUH43" s="31"/>
      <x:c r="LUI43" s="31"/>
      <x:c r="LUJ43" s="31"/>
      <x:c r="LUK43" s="31"/>
      <x:c r="LUL43" s="31"/>
      <x:c r="LUM43" s="31"/>
      <x:c r="LUN43" s="31"/>
      <x:c r="LUO43" s="31"/>
      <x:c r="LUP43" s="31"/>
      <x:c r="LUQ43" s="31"/>
      <x:c r="LUR43" s="31"/>
      <x:c r="LUS43" s="31"/>
      <x:c r="LUT43" s="31"/>
      <x:c r="LUU43" s="31"/>
      <x:c r="LUV43" s="31"/>
      <x:c r="LUW43" s="31"/>
      <x:c r="LUX43" s="31"/>
      <x:c r="LUY43" s="31"/>
      <x:c r="LUZ43" s="31"/>
      <x:c r="LVA43" s="31"/>
      <x:c r="LVB43" s="31"/>
      <x:c r="LVC43" s="31"/>
      <x:c r="LVD43" s="31"/>
      <x:c r="LVE43" s="31"/>
      <x:c r="LVF43" s="31"/>
      <x:c r="LVG43" s="31"/>
      <x:c r="LVH43" s="31"/>
      <x:c r="LVI43" s="31"/>
      <x:c r="LVJ43" s="31"/>
      <x:c r="LVK43" s="31"/>
      <x:c r="LVL43" s="31"/>
      <x:c r="LVM43" s="31"/>
      <x:c r="LVN43" s="31"/>
      <x:c r="LVO43" s="31"/>
      <x:c r="LVP43" s="31"/>
      <x:c r="LVQ43" s="31"/>
      <x:c r="LVR43" s="31"/>
      <x:c r="LVS43" s="31"/>
      <x:c r="LVT43" s="31"/>
      <x:c r="LVU43" s="31"/>
      <x:c r="LVV43" s="31"/>
      <x:c r="LVW43" s="31"/>
      <x:c r="LVX43" s="31"/>
      <x:c r="LVY43" s="31"/>
      <x:c r="LVZ43" s="31"/>
      <x:c r="LWA43" s="31"/>
      <x:c r="LWB43" s="31"/>
      <x:c r="LWC43" s="31"/>
      <x:c r="LWD43" s="31"/>
      <x:c r="LWE43" s="31"/>
      <x:c r="LWF43" s="31"/>
      <x:c r="LWG43" s="31"/>
      <x:c r="LWH43" s="31"/>
      <x:c r="LWI43" s="31"/>
      <x:c r="LWJ43" s="31"/>
      <x:c r="LWK43" s="31"/>
      <x:c r="LWL43" s="31"/>
      <x:c r="LWM43" s="31"/>
      <x:c r="LWN43" s="31"/>
      <x:c r="LWO43" s="31"/>
      <x:c r="LWP43" s="31"/>
      <x:c r="LWQ43" s="31"/>
      <x:c r="LWR43" s="31"/>
      <x:c r="LWS43" s="31"/>
      <x:c r="LWT43" s="31"/>
      <x:c r="LWU43" s="31"/>
      <x:c r="LWV43" s="31"/>
      <x:c r="LWW43" s="31"/>
      <x:c r="LWX43" s="31"/>
      <x:c r="LWY43" s="31"/>
      <x:c r="LWZ43" s="31"/>
      <x:c r="LXA43" s="31"/>
      <x:c r="LXB43" s="31"/>
      <x:c r="LXC43" s="31"/>
      <x:c r="LXD43" s="31"/>
      <x:c r="LXE43" s="31"/>
      <x:c r="LXF43" s="31"/>
      <x:c r="LXG43" s="31"/>
      <x:c r="LXH43" s="31"/>
      <x:c r="LXI43" s="31"/>
      <x:c r="LXJ43" s="31"/>
      <x:c r="LXK43" s="31"/>
      <x:c r="LXL43" s="31"/>
      <x:c r="LXM43" s="31"/>
      <x:c r="LXN43" s="31"/>
      <x:c r="LXO43" s="31"/>
      <x:c r="LXP43" s="31"/>
      <x:c r="LXQ43" s="31"/>
      <x:c r="LXR43" s="31"/>
      <x:c r="LXS43" s="31"/>
      <x:c r="LXT43" s="31"/>
      <x:c r="LXU43" s="31"/>
      <x:c r="LXV43" s="31"/>
      <x:c r="LXW43" s="31"/>
      <x:c r="LXX43" s="31"/>
      <x:c r="LXY43" s="31"/>
      <x:c r="LXZ43" s="31"/>
      <x:c r="LYA43" s="31"/>
      <x:c r="LYB43" s="31"/>
      <x:c r="LYC43" s="31"/>
      <x:c r="LYD43" s="31"/>
      <x:c r="LYE43" s="31"/>
      <x:c r="LYF43" s="31"/>
      <x:c r="LYG43" s="31"/>
      <x:c r="LYH43" s="31"/>
      <x:c r="LYI43" s="31"/>
      <x:c r="LYJ43" s="31"/>
      <x:c r="LYK43" s="31"/>
      <x:c r="LYL43" s="31"/>
      <x:c r="LYM43" s="31"/>
      <x:c r="LYN43" s="31"/>
      <x:c r="LYO43" s="31"/>
      <x:c r="LYP43" s="31"/>
      <x:c r="LYQ43" s="31"/>
      <x:c r="LYR43" s="31"/>
      <x:c r="LYS43" s="31"/>
      <x:c r="LYT43" s="31"/>
      <x:c r="LYU43" s="31"/>
      <x:c r="LYV43" s="31"/>
      <x:c r="LYW43" s="31"/>
      <x:c r="LYX43" s="31"/>
      <x:c r="LYY43" s="31"/>
      <x:c r="LYZ43" s="31"/>
      <x:c r="LZA43" s="31"/>
      <x:c r="LZB43" s="31"/>
      <x:c r="LZC43" s="31"/>
      <x:c r="LZD43" s="31"/>
      <x:c r="LZE43" s="31"/>
      <x:c r="LZF43" s="31"/>
      <x:c r="LZG43" s="31"/>
      <x:c r="LZH43" s="31"/>
      <x:c r="LZI43" s="31"/>
      <x:c r="LZJ43" s="31"/>
      <x:c r="LZK43" s="31"/>
      <x:c r="LZL43" s="31"/>
      <x:c r="LZM43" s="31"/>
      <x:c r="LZN43" s="31"/>
      <x:c r="LZO43" s="31"/>
      <x:c r="LZP43" s="31"/>
      <x:c r="LZQ43" s="31"/>
      <x:c r="LZR43" s="31"/>
      <x:c r="LZS43" s="31"/>
      <x:c r="LZT43" s="31"/>
      <x:c r="LZU43" s="31"/>
      <x:c r="LZV43" s="31"/>
      <x:c r="LZW43" s="31"/>
      <x:c r="LZX43" s="31"/>
      <x:c r="LZY43" s="31"/>
      <x:c r="LZZ43" s="31"/>
      <x:c r="MAA43" s="31"/>
      <x:c r="MAB43" s="31"/>
      <x:c r="MAC43" s="31"/>
      <x:c r="MAD43" s="31"/>
      <x:c r="MAE43" s="31"/>
      <x:c r="MAF43" s="31"/>
      <x:c r="MAG43" s="31"/>
      <x:c r="MAH43" s="31"/>
      <x:c r="MAI43" s="31"/>
      <x:c r="MAJ43" s="31"/>
      <x:c r="MAK43" s="31"/>
      <x:c r="MAL43" s="31"/>
      <x:c r="MAM43" s="31"/>
      <x:c r="MAN43" s="31"/>
      <x:c r="MAO43" s="31"/>
      <x:c r="MAP43" s="31"/>
      <x:c r="MAQ43" s="31"/>
      <x:c r="MAR43" s="31"/>
      <x:c r="MAS43" s="31"/>
      <x:c r="MAT43" s="31"/>
      <x:c r="MAU43" s="31"/>
      <x:c r="MAV43" s="31"/>
      <x:c r="MAW43" s="31"/>
      <x:c r="MAX43" s="31"/>
      <x:c r="MAY43" s="31"/>
      <x:c r="MAZ43" s="31"/>
      <x:c r="MBA43" s="31"/>
      <x:c r="MBB43" s="31"/>
      <x:c r="MBC43" s="31"/>
      <x:c r="MBD43" s="31"/>
      <x:c r="MBE43" s="31"/>
      <x:c r="MBF43" s="31"/>
      <x:c r="MBG43" s="31"/>
      <x:c r="MBH43" s="31"/>
      <x:c r="MBI43" s="31"/>
      <x:c r="MBJ43" s="31"/>
      <x:c r="MBK43" s="31"/>
      <x:c r="MBL43" s="31"/>
      <x:c r="MBM43" s="31"/>
      <x:c r="MBN43" s="31"/>
      <x:c r="MBO43" s="31"/>
      <x:c r="MBP43" s="31"/>
      <x:c r="MBQ43" s="31"/>
      <x:c r="MBR43" s="31"/>
      <x:c r="MBS43" s="31"/>
      <x:c r="MBT43" s="31"/>
      <x:c r="MBU43" s="31"/>
      <x:c r="MBV43" s="31"/>
      <x:c r="MBW43" s="31"/>
      <x:c r="MBX43" s="31"/>
      <x:c r="MBY43" s="31"/>
      <x:c r="MBZ43" s="31"/>
      <x:c r="MCA43" s="31"/>
      <x:c r="MCB43" s="31"/>
      <x:c r="MCC43" s="31"/>
      <x:c r="MCD43" s="31"/>
      <x:c r="MCE43" s="31"/>
      <x:c r="MCF43" s="31"/>
      <x:c r="MCG43" s="31"/>
      <x:c r="MCH43" s="31"/>
      <x:c r="MCI43" s="31"/>
      <x:c r="MCJ43" s="31"/>
      <x:c r="MCK43" s="31"/>
      <x:c r="MCL43" s="31"/>
      <x:c r="MCM43" s="31"/>
      <x:c r="MCN43" s="31"/>
      <x:c r="MCO43" s="31"/>
      <x:c r="MCP43" s="31"/>
      <x:c r="MCQ43" s="31"/>
      <x:c r="MCR43" s="31"/>
      <x:c r="MCS43" s="31"/>
      <x:c r="MCT43" s="31"/>
      <x:c r="MCU43" s="31"/>
      <x:c r="MCV43" s="31"/>
      <x:c r="MCW43" s="31"/>
      <x:c r="MCX43" s="31"/>
      <x:c r="MCY43" s="31"/>
      <x:c r="MCZ43" s="31"/>
      <x:c r="MDA43" s="31"/>
      <x:c r="MDB43" s="31"/>
      <x:c r="MDC43" s="31"/>
      <x:c r="MDD43" s="31"/>
      <x:c r="MDE43" s="31"/>
      <x:c r="MDF43" s="31"/>
      <x:c r="MDG43" s="31"/>
      <x:c r="MDH43" s="31"/>
      <x:c r="MDI43" s="31"/>
      <x:c r="MDJ43" s="31"/>
      <x:c r="MDK43" s="31"/>
      <x:c r="MDL43" s="31"/>
      <x:c r="MDM43" s="31"/>
      <x:c r="MDN43" s="31"/>
      <x:c r="MDO43" s="31"/>
      <x:c r="MDP43" s="31"/>
      <x:c r="MDQ43" s="31"/>
      <x:c r="MDR43" s="31"/>
      <x:c r="MDS43" s="31"/>
      <x:c r="MDT43" s="31"/>
      <x:c r="MDU43" s="31"/>
      <x:c r="MDV43" s="31"/>
      <x:c r="MDW43" s="31"/>
      <x:c r="MDX43" s="31"/>
      <x:c r="MDY43" s="31"/>
      <x:c r="MDZ43" s="31"/>
      <x:c r="MEA43" s="31"/>
      <x:c r="MEB43" s="31"/>
      <x:c r="MEC43" s="31"/>
      <x:c r="MED43" s="31"/>
      <x:c r="MEE43" s="31"/>
      <x:c r="MEF43" s="31"/>
      <x:c r="MEG43" s="31"/>
      <x:c r="MEH43" s="31"/>
      <x:c r="MEI43" s="31"/>
      <x:c r="MEJ43" s="31"/>
      <x:c r="MEK43" s="31"/>
      <x:c r="MEL43" s="31"/>
      <x:c r="MEM43" s="31"/>
      <x:c r="MEN43" s="31"/>
      <x:c r="MEO43" s="31"/>
      <x:c r="MEP43" s="31"/>
      <x:c r="MEQ43" s="31"/>
      <x:c r="MER43" s="31"/>
      <x:c r="MES43" s="31"/>
      <x:c r="MET43" s="31"/>
      <x:c r="MEU43" s="31"/>
      <x:c r="MEV43" s="31"/>
      <x:c r="MEW43" s="31"/>
      <x:c r="MEX43" s="31"/>
      <x:c r="MEY43" s="31"/>
      <x:c r="MEZ43" s="31"/>
      <x:c r="MFA43" s="31"/>
      <x:c r="MFB43" s="31"/>
      <x:c r="MFC43" s="31"/>
      <x:c r="MFD43" s="31"/>
      <x:c r="MFE43" s="31"/>
      <x:c r="MFF43" s="31"/>
      <x:c r="MFG43" s="31"/>
      <x:c r="MFH43" s="31"/>
      <x:c r="MFI43" s="31"/>
      <x:c r="MFJ43" s="31"/>
      <x:c r="MFK43" s="31"/>
      <x:c r="MFL43" s="31"/>
      <x:c r="MFM43" s="31"/>
      <x:c r="MFN43" s="31"/>
      <x:c r="MFO43" s="31"/>
      <x:c r="MFP43" s="31"/>
      <x:c r="MFQ43" s="31"/>
      <x:c r="MFR43" s="31"/>
      <x:c r="MFS43" s="31"/>
      <x:c r="MFT43" s="31"/>
      <x:c r="MFU43" s="31"/>
      <x:c r="MFV43" s="31"/>
      <x:c r="MFW43" s="31"/>
      <x:c r="MFX43" s="31"/>
      <x:c r="MFY43" s="31"/>
      <x:c r="MFZ43" s="31"/>
      <x:c r="MGA43" s="31"/>
      <x:c r="MGB43" s="31"/>
      <x:c r="MGC43" s="31"/>
      <x:c r="MGD43" s="31"/>
      <x:c r="MGE43" s="31"/>
      <x:c r="MGF43" s="31"/>
      <x:c r="MGG43" s="31"/>
      <x:c r="MGH43" s="31"/>
      <x:c r="MGI43" s="31"/>
      <x:c r="MGJ43" s="31"/>
      <x:c r="MGK43" s="31"/>
      <x:c r="MGL43" s="31"/>
      <x:c r="MGM43" s="31"/>
      <x:c r="MGN43" s="31"/>
      <x:c r="MGO43" s="31"/>
      <x:c r="MGP43" s="31"/>
      <x:c r="MGQ43" s="31"/>
      <x:c r="MGR43" s="31"/>
      <x:c r="MGS43" s="31"/>
      <x:c r="MGT43" s="31"/>
      <x:c r="MGU43" s="31"/>
      <x:c r="MGV43" s="31"/>
      <x:c r="MGW43" s="31"/>
      <x:c r="MGX43" s="31"/>
      <x:c r="MGY43" s="31"/>
      <x:c r="MGZ43" s="31"/>
      <x:c r="MHA43" s="31"/>
      <x:c r="MHB43" s="31"/>
      <x:c r="MHC43" s="31"/>
      <x:c r="MHD43" s="31"/>
      <x:c r="MHE43" s="31"/>
      <x:c r="MHF43" s="31"/>
      <x:c r="MHG43" s="31"/>
      <x:c r="MHH43" s="31"/>
      <x:c r="MHI43" s="31"/>
      <x:c r="MHJ43" s="31"/>
      <x:c r="MHK43" s="31"/>
      <x:c r="MHL43" s="31"/>
      <x:c r="MHM43" s="31"/>
      <x:c r="MHN43" s="31"/>
      <x:c r="MHO43" s="31"/>
      <x:c r="MHP43" s="31"/>
      <x:c r="MHQ43" s="31"/>
      <x:c r="MHR43" s="31"/>
      <x:c r="MHS43" s="31"/>
      <x:c r="MHT43" s="31"/>
      <x:c r="MHU43" s="31"/>
      <x:c r="MHV43" s="31"/>
      <x:c r="MHW43" s="31"/>
      <x:c r="MHX43" s="31"/>
      <x:c r="MHY43" s="31"/>
      <x:c r="MHZ43" s="31"/>
      <x:c r="MIA43" s="31"/>
      <x:c r="MIB43" s="31"/>
      <x:c r="MIC43" s="31"/>
      <x:c r="MID43" s="31"/>
      <x:c r="MIE43" s="31"/>
      <x:c r="MIF43" s="31"/>
      <x:c r="MIG43" s="31"/>
      <x:c r="MIH43" s="31"/>
      <x:c r="MII43" s="31"/>
      <x:c r="MIJ43" s="31"/>
      <x:c r="MIK43" s="31"/>
      <x:c r="MIL43" s="31"/>
      <x:c r="MIM43" s="31"/>
      <x:c r="MIN43" s="31"/>
      <x:c r="MIO43" s="31"/>
      <x:c r="MIP43" s="31"/>
      <x:c r="MIQ43" s="31"/>
      <x:c r="MIR43" s="31"/>
      <x:c r="MIS43" s="31"/>
      <x:c r="MIT43" s="31"/>
      <x:c r="MIU43" s="31"/>
      <x:c r="MIV43" s="31"/>
      <x:c r="MIW43" s="31"/>
      <x:c r="MIX43" s="31"/>
      <x:c r="MIY43" s="31"/>
      <x:c r="MIZ43" s="31"/>
      <x:c r="MJA43" s="31"/>
      <x:c r="MJB43" s="31"/>
      <x:c r="MJC43" s="31"/>
      <x:c r="MJD43" s="31"/>
      <x:c r="MJE43" s="31"/>
      <x:c r="MJF43" s="31"/>
      <x:c r="MJG43" s="31"/>
      <x:c r="MJH43" s="31"/>
      <x:c r="MJI43" s="31"/>
      <x:c r="MJJ43" s="31"/>
      <x:c r="MJK43" s="31"/>
      <x:c r="MJL43" s="31"/>
      <x:c r="MJM43" s="31"/>
      <x:c r="MJN43" s="31"/>
      <x:c r="MJO43" s="31"/>
      <x:c r="MJP43" s="31"/>
      <x:c r="MJQ43" s="31"/>
      <x:c r="MJR43" s="31"/>
      <x:c r="MJS43" s="31"/>
      <x:c r="MJT43" s="31"/>
      <x:c r="MJU43" s="31"/>
      <x:c r="MJV43" s="31"/>
      <x:c r="MJW43" s="31"/>
      <x:c r="MJX43" s="31"/>
      <x:c r="MJY43" s="31"/>
      <x:c r="MJZ43" s="31"/>
      <x:c r="MKA43" s="31"/>
      <x:c r="MKB43" s="31"/>
      <x:c r="MKC43" s="31"/>
      <x:c r="MKD43" s="31"/>
      <x:c r="MKE43" s="31"/>
      <x:c r="MKF43" s="31"/>
      <x:c r="MKG43" s="31"/>
      <x:c r="MKH43" s="31"/>
      <x:c r="MKI43" s="31"/>
      <x:c r="MKJ43" s="31"/>
      <x:c r="MKK43" s="31"/>
      <x:c r="MKL43" s="31"/>
      <x:c r="MKM43" s="31"/>
      <x:c r="MKN43" s="31"/>
      <x:c r="MKO43" s="31"/>
      <x:c r="MKP43" s="31"/>
      <x:c r="MKQ43" s="31"/>
      <x:c r="MKR43" s="31"/>
      <x:c r="MKS43" s="31"/>
      <x:c r="MKT43" s="31"/>
      <x:c r="MKU43" s="31"/>
      <x:c r="MKV43" s="31"/>
      <x:c r="MKW43" s="31"/>
      <x:c r="MKX43" s="31"/>
      <x:c r="MKY43" s="31"/>
      <x:c r="MKZ43" s="31"/>
      <x:c r="MLA43" s="31"/>
      <x:c r="MLB43" s="31"/>
      <x:c r="MLC43" s="31"/>
      <x:c r="MLD43" s="31"/>
      <x:c r="MLE43" s="31"/>
      <x:c r="MLF43" s="31"/>
      <x:c r="MLG43" s="31"/>
      <x:c r="MLH43" s="31"/>
      <x:c r="MLI43" s="31"/>
      <x:c r="MLJ43" s="31"/>
      <x:c r="MLK43" s="31"/>
      <x:c r="MLL43" s="31"/>
      <x:c r="MLM43" s="31"/>
      <x:c r="MLN43" s="31"/>
      <x:c r="MLO43" s="31"/>
      <x:c r="MLP43" s="31"/>
      <x:c r="MLQ43" s="31"/>
      <x:c r="MLR43" s="31"/>
      <x:c r="MLS43" s="31"/>
      <x:c r="MLT43" s="31"/>
      <x:c r="MLU43" s="31"/>
      <x:c r="MLV43" s="31"/>
      <x:c r="MLW43" s="31"/>
      <x:c r="MLX43" s="31"/>
      <x:c r="MLY43" s="31"/>
      <x:c r="MLZ43" s="31"/>
      <x:c r="MMA43" s="31"/>
      <x:c r="MMB43" s="31"/>
      <x:c r="MMC43" s="31"/>
      <x:c r="MMD43" s="31"/>
      <x:c r="MME43" s="31"/>
      <x:c r="MMF43" s="31"/>
      <x:c r="MMG43" s="31"/>
      <x:c r="MMH43" s="31"/>
      <x:c r="MMI43" s="31"/>
      <x:c r="MMJ43" s="31"/>
      <x:c r="MMK43" s="31"/>
      <x:c r="MML43" s="31"/>
      <x:c r="MMM43" s="31"/>
      <x:c r="MMN43" s="31"/>
      <x:c r="MMO43" s="31"/>
      <x:c r="MMP43" s="31"/>
      <x:c r="MMQ43" s="31"/>
      <x:c r="MMR43" s="31"/>
      <x:c r="MMS43" s="31"/>
      <x:c r="MMT43" s="31"/>
      <x:c r="MMU43" s="31"/>
      <x:c r="MMV43" s="31"/>
      <x:c r="MMW43" s="31"/>
      <x:c r="MMX43" s="31"/>
      <x:c r="MMY43" s="31"/>
      <x:c r="MMZ43" s="31"/>
      <x:c r="MNA43" s="31"/>
      <x:c r="MNB43" s="31"/>
      <x:c r="MNC43" s="31"/>
      <x:c r="MND43" s="31"/>
      <x:c r="MNE43" s="31"/>
      <x:c r="MNF43" s="31"/>
      <x:c r="MNG43" s="31"/>
      <x:c r="MNH43" s="31"/>
      <x:c r="MNI43" s="31"/>
      <x:c r="MNJ43" s="31"/>
      <x:c r="MNK43" s="31"/>
      <x:c r="MNL43" s="31"/>
      <x:c r="MNM43" s="31"/>
      <x:c r="MNN43" s="31"/>
      <x:c r="MNO43" s="31"/>
      <x:c r="MNP43" s="31"/>
      <x:c r="MNQ43" s="31"/>
      <x:c r="MNR43" s="31"/>
      <x:c r="MNS43" s="31"/>
      <x:c r="MNT43" s="31"/>
      <x:c r="MNU43" s="31"/>
      <x:c r="MNV43" s="31"/>
      <x:c r="MNW43" s="31"/>
      <x:c r="MNX43" s="31"/>
      <x:c r="MNY43" s="31"/>
      <x:c r="MNZ43" s="31"/>
      <x:c r="MOA43" s="31"/>
      <x:c r="MOB43" s="31"/>
      <x:c r="MOC43" s="31"/>
      <x:c r="MOD43" s="31"/>
      <x:c r="MOE43" s="31"/>
      <x:c r="MOF43" s="31"/>
      <x:c r="MOG43" s="31"/>
      <x:c r="MOH43" s="31"/>
      <x:c r="MOI43" s="31"/>
      <x:c r="MOJ43" s="31"/>
      <x:c r="MOK43" s="31"/>
      <x:c r="MOL43" s="31"/>
      <x:c r="MOM43" s="31"/>
      <x:c r="MON43" s="31"/>
      <x:c r="MOO43" s="31"/>
      <x:c r="MOP43" s="31"/>
      <x:c r="MOQ43" s="31"/>
      <x:c r="MOR43" s="31"/>
      <x:c r="MOS43" s="31"/>
      <x:c r="MOT43" s="31"/>
      <x:c r="MOU43" s="31"/>
      <x:c r="MOV43" s="31"/>
      <x:c r="MOW43" s="31"/>
      <x:c r="MOX43" s="31"/>
      <x:c r="MOY43" s="31"/>
      <x:c r="MOZ43" s="31"/>
      <x:c r="MPA43" s="31"/>
      <x:c r="MPB43" s="31"/>
      <x:c r="MPC43" s="31"/>
      <x:c r="MPD43" s="31"/>
      <x:c r="MPE43" s="31"/>
      <x:c r="MPF43" s="31"/>
      <x:c r="MPG43" s="31"/>
      <x:c r="MPH43" s="31"/>
      <x:c r="MPI43" s="31"/>
      <x:c r="MPJ43" s="31"/>
      <x:c r="MPK43" s="31"/>
      <x:c r="MPL43" s="31"/>
      <x:c r="MPM43" s="31"/>
      <x:c r="MPN43" s="31"/>
      <x:c r="MPO43" s="31"/>
      <x:c r="MPP43" s="31"/>
      <x:c r="MPQ43" s="31"/>
      <x:c r="MPR43" s="31"/>
      <x:c r="MPS43" s="31"/>
      <x:c r="MPT43" s="31"/>
      <x:c r="MPU43" s="31"/>
      <x:c r="MPV43" s="31"/>
      <x:c r="MPW43" s="31"/>
      <x:c r="MPX43" s="31"/>
      <x:c r="MPY43" s="31"/>
      <x:c r="MPZ43" s="31"/>
      <x:c r="MQA43" s="31"/>
      <x:c r="MQB43" s="31"/>
      <x:c r="MQC43" s="31"/>
      <x:c r="MQD43" s="31"/>
      <x:c r="MQE43" s="31"/>
      <x:c r="MQF43" s="31"/>
      <x:c r="MQG43" s="31"/>
      <x:c r="MQH43" s="31"/>
      <x:c r="MQI43" s="31"/>
      <x:c r="MQJ43" s="31"/>
      <x:c r="MQK43" s="31"/>
      <x:c r="MQL43" s="31"/>
      <x:c r="MQM43" s="31"/>
      <x:c r="MQN43" s="31"/>
      <x:c r="MQO43" s="31"/>
      <x:c r="MQP43" s="31"/>
      <x:c r="MQQ43" s="31"/>
      <x:c r="MQR43" s="31"/>
      <x:c r="MQS43" s="31"/>
      <x:c r="MQT43" s="31"/>
      <x:c r="MQU43" s="31"/>
      <x:c r="MQV43" s="31"/>
      <x:c r="MQW43" s="31"/>
      <x:c r="MQX43" s="31"/>
      <x:c r="MQY43" s="31"/>
      <x:c r="MQZ43" s="31"/>
      <x:c r="MRA43" s="31"/>
      <x:c r="MRB43" s="31"/>
      <x:c r="MRC43" s="31"/>
      <x:c r="MRD43" s="31"/>
      <x:c r="MRE43" s="31"/>
      <x:c r="MRF43" s="31"/>
      <x:c r="MRG43" s="31"/>
      <x:c r="MRH43" s="31"/>
      <x:c r="MRI43" s="31"/>
      <x:c r="MRJ43" s="31"/>
      <x:c r="MRK43" s="31"/>
      <x:c r="MRL43" s="31"/>
      <x:c r="MRM43" s="31"/>
      <x:c r="MRN43" s="31"/>
      <x:c r="MRO43" s="31"/>
      <x:c r="MRP43" s="31"/>
      <x:c r="MRQ43" s="31"/>
      <x:c r="MRR43" s="31"/>
      <x:c r="MRS43" s="31"/>
      <x:c r="MRT43" s="31"/>
      <x:c r="MRU43" s="31"/>
      <x:c r="MRV43" s="31"/>
      <x:c r="MRW43" s="31"/>
      <x:c r="MRX43" s="31"/>
      <x:c r="MRY43" s="31"/>
      <x:c r="MRZ43" s="31"/>
      <x:c r="MSA43" s="31"/>
      <x:c r="MSB43" s="31"/>
      <x:c r="MSC43" s="31"/>
      <x:c r="MSD43" s="31"/>
      <x:c r="MSE43" s="31"/>
      <x:c r="MSF43" s="31"/>
      <x:c r="MSG43" s="31"/>
      <x:c r="MSH43" s="31"/>
      <x:c r="MSI43" s="31"/>
      <x:c r="MSJ43" s="31"/>
      <x:c r="MSK43" s="31"/>
      <x:c r="MSL43" s="31"/>
      <x:c r="MSM43" s="31"/>
      <x:c r="MSN43" s="31"/>
      <x:c r="MSO43" s="31"/>
      <x:c r="MSP43" s="31"/>
      <x:c r="MSQ43" s="31"/>
      <x:c r="MSR43" s="31"/>
      <x:c r="MSS43" s="31"/>
      <x:c r="MST43" s="31"/>
      <x:c r="MSU43" s="31"/>
      <x:c r="MSV43" s="31"/>
      <x:c r="MSW43" s="31"/>
      <x:c r="MSX43" s="31"/>
      <x:c r="MSY43" s="31"/>
      <x:c r="MSZ43" s="31"/>
      <x:c r="MTA43" s="31"/>
      <x:c r="MTB43" s="31"/>
      <x:c r="MTC43" s="31"/>
      <x:c r="MTD43" s="31"/>
      <x:c r="MTE43" s="31"/>
      <x:c r="MTF43" s="31"/>
      <x:c r="MTG43" s="31"/>
      <x:c r="MTH43" s="31"/>
      <x:c r="MTI43" s="31"/>
      <x:c r="MTJ43" s="31"/>
      <x:c r="MTK43" s="31"/>
      <x:c r="MTL43" s="31"/>
      <x:c r="MTM43" s="31"/>
      <x:c r="MTN43" s="31"/>
      <x:c r="MTO43" s="31"/>
      <x:c r="MTP43" s="31"/>
      <x:c r="MTQ43" s="31"/>
      <x:c r="MTR43" s="31"/>
      <x:c r="MTS43" s="31"/>
      <x:c r="MTT43" s="31"/>
      <x:c r="MTU43" s="31"/>
      <x:c r="MTV43" s="31"/>
      <x:c r="MTW43" s="31"/>
      <x:c r="MTX43" s="31"/>
      <x:c r="MTY43" s="31"/>
      <x:c r="MTZ43" s="31"/>
      <x:c r="MUA43" s="31"/>
      <x:c r="MUB43" s="31"/>
      <x:c r="MUC43" s="31"/>
      <x:c r="MUD43" s="31"/>
      <x:c r="MUE43" s="31"/>
      <x:c r="MUF43" s="31"/>
      <x:c r="MUG43" s="31"/>
      <x:c r="MUH43" s="31"/>
      <x:c r="MUI43" s="31"/>
      <x:c r="MUJ43" s="31"/>
      <x:c r="MUK43" s="31"/>
      <x:c r="MUL43" s="31"/>
      <x:c r="MUM43" s="31"/>
      <x:c r="MUN43" s="31"/>
      <x:c r="MUO43" s="31"/>
      <x:c r="MUP43" s="31"/>
      <x:c r="MUQ43" s="31"/>
      <x:c r="MUR43" s="31"/>
      <x:c r="MUS43" s="31"/>
      <x:c r="MUT43" s="31"/>
      <x:c r="MUU43" s="31"/>
      <x:c r="MUV43" s="31"/>
      <x:c r="MUW43" s="31"/>
      <x:c r="MUX43" s="31"/>
      <x:c r="MUY43" s="31"/>
      <x:c r="MUZ43" s="31"/>
      <x:c r="MVA43" s="31"/>
      <x:c r="MVB43" s="31"/>
      <x:c r="MVC43" s="31"/>
      <x:c r="MVD43" s="31"/>
      <x:c r="MVE43" s="31"/>
      <x:c r="MVF43" s="31"/>
      <x:c r="MVG43" s="31"/>
      <x:c r="MVH43" s="31"/>
      <x:c r="MVI43" s="31"/>
      <x:c r="MVJ43" s="31"/>
      <x:c r="MVK43" s="31"/>
      <x:c r="MVL43" s="31"/>
      <x:c r="MVM43" s="31"/>
      <x:c r="MVN43" s="31"/>
      <x:c r="MVO43" s="31"/>
      <x:c r="MVP43" s="31"/>
      <x:c r="MVQ43" s="31"/>
      <x:c r="MVR43" s="31"/>
      <x:c r="MVS43" s="31"/>
      <x:c r="MVT43" s="31"/>
      <x:c r="MVU43" s="31"/>
      <x:c r="MVV43" s="31"/>
      <x:c r="MVW43" s="31"/>
      <x:c r="MVX43" s="31"/>
      <x:c r="MVY43" s="31"/>
      <x:c r="MVZ43" s="31"/>
      <x:c r="MWA43" s="31"/>
      <x:c r="MWB43" s="31"/>
      <x:c r="MWC43" s="31"/>
      <x:c r="MWD43" s="31"/>
      <x:c r="MWE43" s="31"/>
      <x:c r="MWF43" s="31"/>
      <x:c r="MWG43" s="31"/>
      <x:c r="MWH43" s="31"/>
      <x:c r="MWI43" s="31"/>
      <x:c r="MWJ43" s="31"/>
      <x:c r="MWK43" s="31"/>
      <x:c r="MWL43" s="31"/>
      <x:c r="MWM43" s="31"/>
      <x:c r="MWN43" s="31"/>
      <x:c r="MWO43" s="31"/>
      <x:c r="MWP43" s="31"/>
      <x:c r="MWQ43" s="31"/>
      <x:c r="MWR43" s="31"/>
      <x:c r="MWS43" s="31"/>
      <x:c r="MWT43" s="31"/>
      <x:c r="MWU43" s="31"/>
      <x:c r="MWV43" s="31"/>
      <x:c r="MWW43" s="31"/>
      <x:c r="MWX43" s="31"/>
      <x:c r="MWY43" s="31"/>
      <x:c r="MWZ43" s="31"/>
      <x:c r="MXA43" s="31"/>
      <x:c r="MXB43" s="31"/>
      <x:c r="MXC43" s="31"/>
      <x:c r="MXD43" s="31"/>
      <x:c r="MXE43" s="31"/>
      <x:c r="MXF43" s="31"/>
      <x:c r="MXG43" s="31"/>
      <x:c r="MXH43" s="31"/>
      <x:c r="MXI43" s="31"/>
      <x:c r="MXJ43" s="31"/>
      <x:c r="MXK43" s="31"/>
      <x:c r="MXL43" s="31"/>
      <x:c r="MXM43" s="31"/>
      <x:c r="MXN43" s="31"/>
      <x:c r="MXO43" s="31"/>
      <x:c r="MXP43" s="31"/>
      <x:c r="MXQ43" s="31"/>
      <x:c r="MXR43" s="31"/>
      <x:c r="MXS43" s="31"/>
      <x:c r="MXT43" s="31"/>
      <x:c r="MXU43" s="31"/>
      <x:c r="MXV43" s="31"/>
      <x:c r="MXW43" s="31"/>
      <x:c r="MXX43" s="31"/>
      <x:c r="MXY43" s="31"/>
      <x:c r="MXZ43" s="31"/>
      <x:c r="MYA43" s="31"/>
      <x:c r="MYB43" s="31"/>
      <x:c r="MYC43" s="31"/>
      <x:c r="MYD43" s="31"/>
      <x:c r="MYE43" s="31"/>
      <x:c r="MYF43" s="31"/>
      <x:c r="MYG43" s="31"/>
      <x:c r="MYH43" s="31"/>
      <x:c r="MYI43" s="31"/>
      <x:c r="MYJ43" s="31"/>
      <x:c r="MYK43" s="31"/>
      <x:c r="MYL43" s="31"/>
      <x:c r="MYM43" s="31"/>
      <x:c r="MYN43" s="31"/>
      <x:c r="MYO43" s="31"/>
      <x:c r="MYP43" s="31"/>
      <x:c r="MYQ43" s="31"/>
      <x:c r="MYR43" s="31"/>
      <x:c r="MYS43" s="31"/>
      <x:c r="MYT43" s="31"/>
      <x:c r="MYU43" s="31"/>
      <x:c r="MYV43" s="31"/>
      <x:c r="MYW43" s="31"/>
      <x:c r="MYX43" s="31"/>
      <x:c r="MYY43" s="31"/>
      <x:c r="MYZ43" s="31"/>
      <x:c r="MZA43" s="31"/>
      <x:c r="MZB43" s="31"/>
      <x:c r="MZC43" s="31"/>
      <x:c r="MZD43" s="31"/>
      <x:c r="MZE43" s="31"/>
      <x:c r="MZF43" s="31"/>
      <x:c r="MZG43" s="31"/>
      <x:c r="MZH43" s="31"/>
      <x:c r="MZI43" s="31"/>
      <x:c r="MZJ43" s="31"/>
      <x:c r="MZK43" s="31"/>
      <x:c r="MZL43" s="31"/>
      <x:c r="MZM43" s="31"/>
      <x:c r="MZN43" s="31"/>
      <x:c r="MZO43" s="31"/>
      <x:c r="MZP43" s="31"/>
      <x:c r="MZQ43" s="31"/>
      <x:c r="MZR43" s="31"/>
      <x:c r="MZS43" s="31"/>
      <x:c r="MZT43" s="31"/>
      <x:c r="MZU43" s="31"/>
      <x:c r="MZV43" s="31"/>
      <x:c r="MZW43" s="31"/>
      <x:c r="MZX43" s="31"/>
      <x:c r="MZY43" s="31"/>
      <x:c r="MZZ43" s="31"/>
      <x:c r="NAA43" s="31"/>
      <x:c r="NAB43" s="31"/>
      <x:c r="NAC43" s="31"/>
      <x:c r="NAD43" s="31"/>
      <x:c r="NAE43" s="31"/>
      <x:c r="NAF43" s="31"/>
      <x:c r="NAG43" s="31"/>
      <x:c r="NAH43" s="31"/>
      <x:c r="NAI43" s="31"/>
      <x:c r="NAJ43" s="31"/>
      <x:c r="NAK43" s="31"/>
      <x:c r="NAL43" s="31"/>
      <x:c r="NAM43" s="31"/>
      <x:c r="NAN43" s="31"/>
      <x:c r="NAO43" s="31"/>
      <x:c r="NAP43" s="31"/>
      <x:c r="NAQ43" s="31"/>
      <x:c r="NAR43" s="31"/>
      <x:c r="NAS43" s="31"/>
      <x:c r="NAT43" s="31"/>
      <x:c r="NAU43" s="31"/>
      <x:c r="NAV43" s="31"/>
      <x:c r="NAW43" s="31"/>
      <x:c r="NAX43" s="31"/>
      <x:c r="NAY43" s="31"/>
      <x:c r="NAZ43" s="31"/>
      <x:c r="NBA43" s="31"/>
      <x:c r="NBB43" s="31"/>
      <x:c r="NBC43" s="31"/>
      <x:c r="NBD43" s="31"/>
      <x:c r="NBE43" s="31"/>
      <x:c r="NBF43" s="31"/>
      <x:c r="NBG43" s="31"/>
      <x:c r="NBH43" s="31"/>
      <x:c r="NBI43" s="31"/>
      <x:c r="NBJ43" s="31"/>
      <x:c r="NBK43" s="31"/>
      <x:c r="NBL43" s="31"/>
      <x:c r="NBM43" s="31"/>
      <x:c r="NBN43" s="31"/>
      <x:c r="NBO43" s="31"/>
      <x:c r="NBP43" s="31"/>
      <x:c r="NBQ43" s="31"/>
      <x:c r="NBR43" s="31"/>
      <x:c r="NBS43" s="31"/>
      <x:c r="NBT43" s="31"/>
      <x:c r="NBU43" s="31"/>
      <x:c r="NBV43" s="31"/>
      <x:c r="NBW43" s="31"/>
      <x:c r="NBX43" s="31"/>
      <x:c r="NBY43" s="31"/>
      <x:c r="NBZ43" s="31"/>
      <x:c r="NCA43" s="31"/>
      <x:c r="NCB43" s="31"/>
      <x:c r="NCC43" s="31"/>
      <x:c r="NCD43" s="31"/>
      <x:c r="NCE43" s="31"/>
      <x:c r="NCF43" s="31"/>
      <x:c r="NCG43" s="31"/>
      <x:c r="NCH43" s="31"/>
      <x:c r="NCI43" s="31"/>
      <x:c r="NCJ43" s="31"/>
      <x:c r="NCK43" s="31"/>
      <x:c r="NCL43" s="31"/>
      <x:c r="NCM43" s="31"/>
      <x:c r="NCN43" s="31"/>
      <x:c r="NCO43" s="31"/>
      <x:c r="NCP43" s="31"/>
      <x:c r="NCQ43" s="31"/>
      <x:c r="NCR43" s="31"/>
      <x:c r="NCS43" s="31"/>
      <x:c r="NCT43" s="31"/>
      <x:c r="NCU43" s="31"/>
      <x:c r="NCV43" s="31"/>
      <x:c r="NCW43" s="31"/>
      <x:c r="NCX43" s="31"/>
      <x:c r="NCY43" s="31"/>
      <x:c r="NCZ43" s="31"/>
      <x:c r="NDA43" s="31"/>
      <x:c r="NDB43" s="31"/>
      <x:c r="NDC43" s="31"/>
      <x:c r="NDD43" s="31"/>
      <x:c r="NDE43" s="31"/>
      <x:c r="NDF43" s="31"/>
      <x:c r="NDG43" s="31"/>
      <x:c r="NDH43" s="31"/>
      <x:c r="NDI43" s="31"/>
      <x:c r="NDJ43" s="31"/>
      <x:c r="NDK43" s="31"/>
      <x:c r="NDL43" s="31"/>
      <x:c r="NDM43" s="31"/>
      <x:c r="NDN43" s="31"/>
      <x:c r="NDO43" s="31"/>
      <x:c r="NDP43" s="31"/>
      <x:c r="NDQ43" s="31"/>
      <x:c r="NDR43" s="31"/>
      <x:c r="NDS43" s="31"/>
      <x:c r="NDT43" s="31"/>
      <x:c r="NDU43" s="31"/>
      <x:c r="NDV43" s="31"/>
      <x:c r="NDW43" s="31"/>
      <x:c r="NDX43" s="31"/>
      <x:c r="NDY43" s="31"/>
      <x:c r="NDZ43" s="31"/>
      <x:c r="NEA43" s="31"/>
      <x:c r="NEB43" s="31"/>
      <x:c r="NEC43" s="31"/>
      <x:c r="NED43" s="31"/>
      <x:c r="NEE43" s="31"/>
      <x:c r="NEF43" s="31"/>
      <x:c r="NEG43" s="31"/>
      <x:c r="NEH43" s="31"/>
      <x:c r="NEI43" s="31"/>
      <x:c r="NEJ43" s="31"/>
      <x:c r="NEK43" s="31"/>
      <x:c r="NEL43" s="31"/>
      <x:c r="NEM43" s="31"/>
      <x:c r="NEN43" s="31"/>
      <x:c r="NEO43" s="31"/>
      <x:c r="NEP43" s="31"/>
      <x:c r="NEQ43" s="31"/>
      <x:c r="NER43" s="31"/>
      <x:c r="NES43" s="31"/>
      <x:c r="NET43" s="31"/>
      <x:c r="NEU43" s="31"/>
      <x:c r="NEV43" s="31"/>
      <x:c r="NEW43" s="31"/>
      <x:c r="NEX43" s="31"/>
      <x:c r="NEY43" s="31"/>
      <x:c r="NEZ43" s="31"/>
      <x:c r="NFA43" s="31"/>
      <x:c r="NFB43" s="31"/>
      <x:c r="NFC43" s="31"/>
      <x:c r="NFD43" s="31"/>
      <x:c r="NFE43" s="31"/>
      <x:c r="NFF43" s="31"/>
      <x:c r="NFG43" s="31"/>
      <x:c r="NFH43" s="31"/>
      <x:c r="NFI43" s="31"/>
      <x:c r="NFJ43" s="31"/>
      <x:c r="NFK43" s="31"/>
      <x:c r="NFL43" s="31"/>
      <x:c r="NFM43" s="31"/>
      <x:c r="NFN43" s="31"/>
      <x:c r="NFO43" s="31"/>
      <x:c r="NFP43" s="31"/>
      <x:c r="NFQ43" s="31"/>
      <x:c r="NFR43" s="31"/>
      <x:c r="NFS43" s="31"/>
      <x:c r="NFT43" s="31"/>
      <x:c r="NFU43" s="31"/>
      <x:c r="NFV43" s="31"/>
      <x:c r="NFW43" s="31"/>
      <x:c r="NFX43" s="31"/>
      <x:c r="NFY43" s="31"/>
      <x:c r="NFZ43" s="31"/>
      <x:c r="NGA43" s="31"/>
      <x:c r="NGB43" s="31"/>
      <x:c r="NGC43" s="31"/>
      <x:c r="NGD43" s="31"/>
      <x:c r="NGE43" s="31"/>
      <x:c r="NGF43" s="31"/>
      <x:c r="NGG43" s="31"/>
      <x:c r="NGH43" s="31"/>
      <x:c r="NGI43" s="31"/>
      <x:c r="NGJ43" s="31"/>
      <x:c r="NGK43" s="31"/>
      <x:c r="NGL43" s="31"/>
      <x:c r="NGM43" s="31"/>
      <x:c r="NGN43" s="31"/>
      <x:c r="NGO43" s="31"/>
      <x:c r="NGP43" s="31"/>
      <x:c r="NGQ43" s="31"/>
      <x:c r="NGR43" s="31"/>
      <x:c r="NGS43" s="31"/>
      <x:c r="NGT43" s="31"/>
      <x:c r="NGU43" s="31"/>
      <x:c r="NGV43" s="31"/>
      <x:c r="NGW43" s="31"/>
      <x:c r="NGX43" s="31"/>
      <x:c r="NGY43" s="31"/>
      <x:c r="NGZ43" s="31"/>
      <x:c r="NHA43" s="31"/>
      <x:c r="NHB43" s="31"/>
      <x:c r="NHC43" s="31"/>
      <x:c r="NHD43" s="31"/>
      <x:c r="NHE43" s="31"/>
      <x:c r="NHF43" s="31"/>
      <x:c r="NHG43" s="31"/>
      <x:c r="NHH43" s="31"/>
      <x:c r="NHI43" s="31"/>
      <x:c r="NHJ43" s="31"/>
      <x:c r="NHK43" s="31"/>
      <x:c r="NHL43" s="31"/>
      <x:c r="NHM43" s="31"/>
      <x:c r="NHN43" s="31"/>
      <x:c r="NHO43" s="31"/>
      <x:c r="NHP43" s="31"/>
      <x:c r="NHQ43" s="31"/>
      <x:c r="NHR43" s="31"/>
      <x:c r="NHS43" s="31"/>
      <x:c r="NHT43" s="31"/>
      <x:c r="NHU43" s="31"/>
      <x:c r="NHV43" s="31"/>
      <x:c r="NHW43" s="31"/>
      <x:c r="NHX43" s="31"/>
      <x:c r="NHY43" s="31"/>
      <x:c r="NHZ43" s="31"/>
      <x:c r="NIA43" s="31"/>
      <x:c r="NIB43" s="31"/>
      <x:c r="NIC43" s="31"/>
      <x:c r="NID43" s="31"/>
      <x:c r="NIE43" s="31"/>
      <x:c r="NIF43" s="31"/>
      <x:c r="NIG43" s="31"/>
      <x:c r="NIH43" s="31"/>
      <x:c r="NII43" s="31"/>
      <x:c r="NIJ43" s="31"/>
      <x:c r="NIK43" s="31"/>
      <x:c r="NIL43" s="31"/>
      <x:c r="NIM43" s="31"/>
      <x:c r="NIN43" s="31"/>
      <x:c r="NIO43" s="31"/>
      <x:c r="NIP43" s="31"/>
      <x:c r="NIQ43" s="31"/>
      <x:c r="NIR43" s="31"/>
      <x:c r="NIS43" s="31"/>
      <x:c r="NIT43" s="31"/>
      <x:c r="NIU43" s="31"/>
      <x:c r="NIV43" s="31"/>
      <x:c r="NIW43" s="31"/>
      <x:c r="NIX43" s="31"/>
      <x:c r="NIY43" s="31"/>
      <x:c r="NIZ43" s="31"/>
      <x:c r="NJA43" s="31"/>
      <x:c r="NJB43" s="31"/>
      <x:c r="NJC43" s="31"/>
      <x:c r="NJD43" s="31"/>
      <x:c r="NJE43" s="31"/>
      <x:c r="NJF43" s="31"/>
      <x:c r="NJG43" s="31"/>
      <x:c r="NJH43" s="31"/>
      <x:c r="NJI43" s="31"/>
      <x:c r="NJJ43" s="31"/>
      <x:c r="NJK43" s="31"/>
      <x:c r="NJL43" s="31"/>
      <x:c r="NJM43" s="31"/>
      <x:c r="NJN43" s="31"/>
      <x:c r="NJO43" s="31"/>
      <x:c r="NJP43" s="31"/>
      <x:c r="NJQ43" s="31"/>
      <x:c r="NJR43" s="31"/>
      <x:c r="NJS43" s="31"/>
      <x:c r="NJT43" s="31"/>
      <x:c r="NJU43" s="31"/>
      <x:c r="NJV43" s="31"/>
      <x:c r="NJW43" s="31"/>
      <x:c r="NJX43" s="31"/>
      <x:c r="NJY43" s="31"/>
      <x:c r="NJZ43" s="31"/>
      <x:c r="NKA43" s="31"/>
      <x:c r="NKB43" s="31"/>
      <x:c r="NKC43" s="31"/>
      <x:c r="NKD43" s="31"/>
      <x:c r="NKE43" s="31"/>
      <x:c r="NKF43" s="31"/>
      <x:c r="NKG43" s="31"/>
      <x:c r="NKH43" s="31"/>
      <x:c r="NKI43" s="31"/>
      <x:c r="NKJ43" s="31"/>
      <x:c r="NKK43" s="31"/>
      <x:c r="NKL43" s="31"/>
      <x:c r="NKM43" s="31"/>
      <x:c r="NKN43" s="31"/>
      <x:c r="NKO43" s="31"/>
      <x:c r="NKP43" s="31"/>
      <x:c r="NKQ43" s="31"/>
      <x:c r="NKR43" s="31"/>
      <x:c r="NKS43" s="31"/>
      <x:c r="NKT43" s="31"/>
      <x:c r="NKU43" s="31"/>
      <x:c r="NKV43" s="31"/>
      <x:c r="NKW43" s="31"/>
      <x:c r="NKX43" s="31"/>
      <x:c r="NKY43" s="31"/>
      <x:c r="NKZ43" s="31"/>
      <x:c r="NLA43" s="31"/>
      <x:c r="NLB43" s="31"/>
      <x:c r="NLC43" s="31"/>
      <x:c r="NLD43" s="31"/>
      <x:c r="NLE43" s="31"/>
      <x:c r="NLF43" s="31"/>
      <x:c r="NLG43" s="31"/>
      <x:c r="NLH43" s="31"/>
      <x:c r="NLI43" s="31"/>
      <x:c r="NLJ43" s="31"/>
      <x:c r="NLK43" s="31"/>
      <x:c r="NLL43" s="31"/>
      <x:c r="NLM43" s="31"/>
      <x:c r="NLN43" s="31"/>
      <x:c r="NLO43" s="31"/>
      <x:c r="NLP43" s="31"/>
      <x:c r="NLQ43" s="31"/>
      <x:c r="NLR43" s="31"/>
      <x:c r="NLS43" s="31"/>
      <x:c r="NLT43" s="31"/>
      <x:c r="NLU43" s="31"/>
      <x:c r="NLV43" s="31"/>
      <x:c r="NLW43" s="31"/>
      <x:c r="NLX43" s="31"/>
      <x:c r="NLY43" s="31"/>
      <x:c r="NLZ43" s="31"/>
      <x:c r="NMA43" s="31"/>
      <x:c r="NMB43" s="31"/>
      <x:c r="NMC43" s="31"/>
      <x:c r="NMD43" s="31"/>
      <x:c r="NME43" s="31"/>
      <x:c r="NMF43" s="31"/>
      <x:c r="NMG43" s="31"/>
      <x:c r="NMH43" s="31"/>
      <x:c r="NMI43" s="31"/>
      <x:c r="NMJ43" s="31"/>
      <x:c r="NMK43" s="31"/>
      <x:c r="NML43" s="31"/>
      <x:c r="NMM43" s="31"/>
      <x:c r="NMN43" s="31"/>
      <x:c r="NMO43" s="31"/>
      <x:c r="NMP43" s="31"/>
      <x:c r="NMQ43" s="31"/>
      <x:c r="NMR43" s="31"/>
      <x:c r="NMS43" s="31"/>
      <x:c r="NMT43" s="31"/>
      <x:c r="NMU43" s="31"/>
      <x:c r="NMV43" s="31"/>
      <x:c r="NMW43" s="31"/>
      <x:c r="NMX43" s="31"/>
      <x:c r="NMY43" s="31"/>
      <x:c r="NMZ43" s="31"/>
      <x:c r="NNA43" s="31"/>
      <x:c r="NNB43" s="31"/>
      <x:c r="NNC43" s="31"/>
      <x:c r="NND43" s="31"/>
      <x:c r="NNE43" s="31"/>
      <x:c r="NNF43" s="31"/>
      <x:c r="NNG43" s="31"/>
      <x:c r="NNH43" s="31"/>
      <x:c r="NNI43" s="31"/>
      <x:c r="NNJ43" s="31"/>
      <x:c r="NNK43" s="31"/>
      <x:c r="NNL43" s="31"/>
      <x:c r="NNM43" s="31"/>
      <x:c r="NNN43" s="31"/>
      <x:c r="NNO43" s="31"/>
      <x:c r="NNP43" s="31"/>
      <x:c r="NNQ43" s="31"/>
      <x:c r="NNR43" s="31"/>
      <x:c r="NNS43" s="31"/>
      <x:c r="NNT43" s="31"/>
      <x:c r="NNU43" s="31"/>
      <x:c r="NNV43" s="31"/>
      <x:c r="NNW43" s="31"/>
      <x:c r="NNX43" s="31"/>
      <x:c r="NNY43" s="31"/>
      <x:c r="NNZ43" s="31"/>
      <x:c r="NOA43" s="31"/>
      <x:c r="NOB43" s="31"/>
      <x:c r="NOC43" s="31"/>
      <x:c r="NOD43" s="31"/>
      <x:c r="NOE43" s="31"/>
      <x:c r="NOF43" s="31"/>
      <x:c r="NOG43" s="31"/>
      <x:c r="NOH43" s="31"/>
      <x:c r="NOI43" s="31"/>
      <x:c r="NOJ43" s="31"/>
      <x:c r="NOK43" s="31"/>
      <x:c r="NOL43" s="31"/>
      <x:c r="NOM43" s="31"/>
      <x:c r="NON43" s="31"/>
      <x:c r="NOO43" s="31"/>
      <x:c r="NOP43" s="31"/>
      <x:c r="NOQ43" s="31"/>
      <x:c r="NOR43" s="31"/>
      <x:c r="NOS43" s="31"/>
      <x:c r="NOT43" s="31"/>
      <x:c r="NOU43" s="31"/>
      <x:c r="NOV43" s="31"/>
      <x:c r="NOW43" s="31"/>
      <x:c r="NOX43" s="31"/>
      <x:c r="NOY43" s="31"/>
      <x:c r="NOZ43" s="31"/>
      <x:c r="NPA43" s="31"/>
      <x:c r="NPB43" s="31"/>
      <x:c r="NPC43" s="31"/>
      <x:c r="NPD43" s="31"/>
      <x:c r="NPE43" s="31"/>
      <x:c r="NPF43" s="31"/>
      <x:c r="NPG43" s="31"/>
      <x:c r="NPH43" s="31"/>
      <x:c r="NPI43" s="31"/>
      <x:c r="NPJ43" s="31"/>
      <x:c r="NPK43" s="31"/>
      <x:c r="NPL43" s="31"/>
      <x:c r="NPM43" s="31"/>
      <x:c r="NPN43" s="31"/>
      <x:c r="NPO43" s="31"/>
      <x:c r="NPP43" s="31"/>
      <x:c r="NPQ43" s="31"/>
      <x:c r="NPR43" s="31"/>
      <x:c r="NPS43" s="31"/>
      <x:c r="NPT43" s="31"/>
      <x:c r="NPU43" s="31"/>
      <x:c r="NPV43" s="31"/>
      <x:c r="NPW43" s="31"/>
      <x:c r="NPX43" s="31"/>
      <x:c r="NPY43" s="31"/>
      <x:c r="NPZ43" s="31"/>
      <x:c r="NQA43" s="31"/>
      <x:c r="NQB43" s="31"/>
      <x:c r="NQC43" s="31"/>
      <x:c r="NQD43" s="31"/>
      <x:c r="NQE43" s="31"/>
      <x:c r="NQF43" s="31"/>
      <x:c r="NQG43" s="31"/>
      <x:c r="NQH43" s="31"/>
      <x:c r="NQI43" s="31"/>
      <x:c r="NQJ43" s="31"/>
      <x:c r="NQK43" s="31"/>
      <x:c r="NQL43" s="31"/>
      <x:c r="NQM43" s="31"/>
      <x:c r="NQN43" s="31"/>
      <x:c r="NQO43" s="31"/>
      <x:c r="NQP43" s="31"/>
      <x:c r="NQQ43" s="31"/>
      <x:c r="NQR43" s="31"/>
      <x:c r="NQS43" s="31"/>
      <x:c r="NQT43" s="31"/>
      <x:c r="NQU43" s="31"/>
      <x:c r="NQV43" s="31"/>
      <x:c r="NQW43" s="31"/>
      <x:c r="NQX43" s="31"/>
      <x:c r="NQY43" s="31"/>
      <x:c r="NQZ43" s="31"/>
      <x:c r="NRA43" s="31"/>
      <x:c r="NRB43" s="31"/>
      <x:c r="NRC43" s="31"/>
      <x:c r="NRD43" s="31"/>
      <x:c r="NRE43" s="31"/>
      <x:c r="NRF43" s="31"/>
      <x:c r="NRG43" s="31"/>
      <x:c r="NRH43" s="31"/>
      <x:c r="NRI43" s="31"/>
      <x:c r="NRJ43" s="31"/>
      <x:c r="NRK43" s="31"/>
      <x:c r="NRL43" s="31"/>
      <x:c r="NRM43" s="31"/>
      <x:c r="NRN43" s="31"/>
      <x:c r="NRO43" s="31"/>
      <x:c r="NRP43" s="31"/>
      <x:c r="NRQ43" s="31"/>
      <x:c r="NRR43" s="31"/>
      <x:c r="NRS43" s="31"/>
      <x:c r="NRT43" s="31"/>
      <x:c r="NRU43" s="31"/>
      <x:c r="NRV43" s="31"/>
      <x:c r="NRW43" s="31"/>
      <x:c r="NRX43" s="31"/>
      <x:c r="NRY43" s="31"/>
      <x:c r="NRZ43" s="31"/>
      <x:c r="NSA43" s="31"/>
      <x:c r="NSB43" s="31"/>
      <x:c r="NSC43" s="31"/>
      <x:c r="NSD43" s="31"/>
      <x:c r="NSE43" s="31"/>
      <x:c r="NSF43" s="31"/>
      <x:c r="NSG43" s="31"/>
      <x:c r="NSH43" s="31"/>
      <x:c r="NSI43" s="31"/>
      <x:c r="NSJ43" s="31"/>
      <x:c r="NSK43" s="31"/>
      <x:c r="NSL43" s="31"/>
      <x:c r="NSM43" s="31"/>
      <x:c r="NSN43" s="31"/>
      <x:c r="NSO43" s="31"/>
      <x:c r="NSP43" s="31"/>
      <x:c r="NSQ43" s="31"/>
      <x:c r="NSR43" s="31"/>
      <x:c r="NSS43" s="31"/>
      <x:c r="NST43" s="31"/>
      <x:c r="NSU43" s="31"/>
      <x:c r="NSV43" s="31"/>
      <x:c r="NSW43" s="31"/>
      <x:c r="NSX43" s="31"/>
      <x:c r="NSY43" s="31"/>
      <x:c r="NSZ43" s="31"/>
      <x:c r="NTA43" s="31"/>
      <x:c r="NTB43" s="31"/>
      <x:c r="NTC43" s="31"/>
      <x:c r="NTD43" s="31"/>
      <x:c r="NTE43" s="31"/>
      <x:c r="NTF43" s="31"/>
      <x:c r="NTG43" s="31"/>
      <x:c r="NTH43" s="31"/>
      <x:c r="NTI43" s="31"/>
      <x:c r="NTJ43" s="31"/>
      <x:c r="NTK43" s="31"/>
      <x:c r="NTL43" s="31"/>
      <x:c r="NTM43" s="31"/>
      <x:c r="NTN43" s="31"/>
      <x:c r="NTO43" s="31"/>
      <x:c r="NTP43" s="31"/>
      <x:c r="NTQ43" s="31"/>
      <x:c r="NTR43" s="31"/>
      <x:c r="NTS43" s="31"/>
      <x:c r="NTT43" s="31"/>
      <x:c r="NTU43" s="31"/>
      <x:c r="NTV43" s="31"/>
      <x:c r="NTW43" s="31"/>
      <x:c r="NTX43" s="31"/>
      <x:c r="NTY43" s="31"/>
      <x:c r="NTZ43" s="31"/>
      <x:c r="NUA43" s="31"/>
      <x:c r="NUB43" s="31"/>
      <x:c r="NUC43" s="31"/>
      <x:c r="NUD43" s="31"/>
      <x:c r="NUE43" s="31"/>
      <x:c r="NUF43" s="31"/>
      <x:c r="NUG43" s="31"/>
      <x:c r="NUH43" s="31"/>
      <x:c r="NUI43" s="31"/>
      <x:c r="NUJ43" s="31"/>
      <x:c r="NUK43" s="31"/>
      <x:c r="NUL43" s="31"/>
      <x:c r="NUM43" s="31"/>
      <x:c r="NUN43" s="31"/>
      <x:c r="NUO43" s="31"/>
      <x:c r="NUP43" s="31"/>
      <x:c r="NUQ43" s="31"/>
      <x:c r="NUR43" s="31"/>
      <x:c r="NUS43" s="31"/>
      <x:c r="NUT43" s="31"/>
      <x:c r="NUU43" s="31"/>
      <x:c r="NUV43" s="31"/>
      <x:c r="NUW43" s="31"/>
      <x:c r="NUX43" s="31"/>
      <x:c r="NUY43" s="31"/>
      <x:c r="NUZ43" s="31"/>
      <x:c r="NVA43" s="31"/>
      <x:c r="NVB43" s="31"/>
      <x:c r="NVC43" s="31"/>
      <x:c r="NVD43" s="31"/>
      <x:c r="NVE43" s="31"/>
      <x:c r="NVF43" s="31"/>
      <x:c r="NVG43" s="31"/>
      <x:c r="NVH43" s="31"/>
      <x:c r="NVI43" s="31"/>
      <x:c r="NVJ43" s="31"/>
      <x:c r="NVK43" s="31"/>
      <x:c r="NVL43" s="31"/>
      <x:c r="NVM43" s="31"/>
      <x:c r="NVN43" s="31"/>
      <x:c r="NVO43" s="31"/>
      <x:c r="NVP43" s="31"/>
      <x:c r="NVQ43" s="31"/>
      <x:c r="NVR43" s="31"/>
      <x:c r="NVS43" s="31"/>
      <x:c r="NVT43" s="31"/>
      <x:c r="NVU43" s="31"/>
      <x:c r="NVV43" s="31"/>
      <x:c r="NVW43" s="31"/>
      <x:c r="NVX43" s="31"/>
      <x:c r="NVY43" s="31"/>
      <x:c r="NVZ43" s="31"/>
      <x:c r="NWA43" s="31"/>
      <x:c r="NWB43" s="31"/>
      <x:c r="NWC43" s="31"/>
      <x:c r="NWD43" s="31"/>
      <x:c r="NWE43" s="31"/>
      <x:c r="NWF43" s="31"/>
      <x:c r="NWG43" s="31"/>
      <x:c r="NWH43" s="31"/>
      <x:c r="NWI43" s="31"/>
      <x:c r="NWJ43" s="31"/>
      <x:c r="NWK43" s="31"/>
      <x:c r="NWL43" s="31"/>
      <x:c r="NWM43" s="31"/>
      <x:c r="NWN43" s="31"/>
      <x:c r="NWO43" s="31"/>
      <x:c r="NWP43" s="31"/>
      <x:c r="NWQ43" s="31"/>
      <x:c r="NWR43" s="31"/>
      <x:c r="NWS43" s="31"/>
      <x:c r="NWT43" s="31"/>
      <x:c r="NWU43" s="31"/>
      <x:c r="NWV43" s="31"/>
      <x:c r="NWW43" s="31"/>
      <x:c r="NWX43" s="31"/>
      <x:c r="NWY43" s="31"/>
      <x:c r="NWZ43" s="31"/>
      <x:c r="NXA43" s="31"/>
      <x:c r="NXB43" s="31"/>
      <x:c r="NXC43" s="31"/>
      <x:c r="NXD43" s="31"/>
      <x:c r="NXE43" s="31"/>
      <x:c r="NXF43" s="31"/>
      <x:c r="NXG43" s="31"/>
      <x:c r="NXH43" s="31"/>
      <x:c r="NXI43" s="31"/>
      <x:c r="NXJ43" s="31"/>
      <x:c r="NXK43" s="31"/>
      <x:c r="NXL43" s="31"/>
      <x:c r="NXM43" s="31"/>
      <x:c r="NXN43" s="31"/>
      <x:c r="NXO43" s="31"/>
      <x:c r="NXP43" s="31"/>
      <x:c r="NXQ43" s="31"/>
      <x:c r="NXR43" s="31"/>
      <x:c r="NXS43" s="31"/>
      <x:c r="NXT43" s="31"/>
      <x:c r="NXU43" s="31"/>
      <x:c r="NXV43" s="31"/>
      <x:c r="NXW43" s="31"/>
      <x:c r="NXX43" s="31"/>
      <x:c r="NXY43" s="31"/>
      <x:c r="NXZ43" s="31"/>
      <x:c r="NYA43" s="31"/>
      <x:c r="NYB43" s="31"/>
      <x:c r="NYC43" s="31"/>
      <x:c r="NYD43" s="31"/>
      <x:c r="NYE43" s="31"/>
      <x:c r="NYF43" s="31"/>
      <x:c r="NYG43" s="31"/>
      <x:c r="NYH43" s="31"/>
      <x:c r="NYI43" s="31"/>
      <x:c r="NYJ43" s="31"/>
      <x:c r="NYK43" s="31"/>
      <x:c r="NYL43" s="31"/>
      <x:c r="NYM43" s="31"/>
      <x:c r="NYN43" s="31"/>
      <x:c r="NYO43" s="31"/>
      <x:c r="NYP43" s="31"/>
      <x:c r="NYQ43" s="31"/>
      <x:c r="NYR43" s="31"/>
      <x:c r="NYS43" s="31"/>
      <x:c r="NYT43" s="31"/>
      <x:c r="NYU43" s="31"/>
      <x:c r="NYV43" s="31"/>
      <x:c r="NYW43" s="31"/>
      <x:c r="NYX43" s="31"/>
      <x:c r="NYY43" s="31"/>
      <x:c r="NYZ43" s="31"/>
      <x:c r="NZA43" s="31"/>
      <x:c r="NZB43" s="31"/>
      <x:c r="NZC43" s="31"/>
      <x:c r="NZD43" s="31"/>
      <x:c r="NZE43" s="31"/>
      <x:c r="NZF43" s="31"/>
      <x:c r="NZG43" s="31"/>
      <x:c r="NZH43" s="31"/>
      <x:c r="NZI43" s="31"/>
      <x:c r="NZJ43" s="31"/>
      <x:c r="NZK43" s="31"/>
      <x:c r="NZL43" s="31"/>
      <x:c r="NZM43" s="31"/>
      <x:c r="NZN43" s="31"/>
      <x:c r="NZO43" s="31"/>
      <x:c r="NZP43" s="31"/>
      <x:c r="NZQ43" s="31"/>
      <x:c r="NZR43" s="31"/>
      <x:c r="NZS43" s="31"/>
      <x:c r="NZT43" s="31"/>
      <x:c r="NZU43" s="31"/>
      <x:c r="NZV43" s="31"/>
      <x:c r="NZW43" s="31"/>
      <x:c r="NZX43" s="31"/>
      <x:c r="NZY43" s="31"/>
      <x:c r="NZZ43" s="31"/>
      <x:c r="OAA43" s="31"/>
      <x:c r="OAB43" s="31"/>
      <x:c r="OAC43" s="31"/>
      <x:c r="OAD43" s="31"/>
      <x:c r="OAE43" s="31"/>
      <x:c r="OAF43" s="31"/>
      <x:c r="OAG43" s="31"/>
      <x:c r="OAH43" s="31"/>
      <x:c r="OAI43" s="31"/>
      <x:c r="OAJ43" s="31"/>
      <x:c r="OAK43" s="31"/>
      <x:c r="OAL43" s="31"/>
      <x:c r="OAM43" s="31"/>
      <x:c r="OAN43" s="31"/>
      <x:c r="OAO43" s="31"/>
      <x:c r="OAP43" s="31"/>
      <x:c r="OAQ43" s="31"/>
      <x:c r="OAR43" s="31"/>
      <x:c r="OAS43" s="31"/>
      <x:c r="OAT43" s="31"/>
      <x:c r="OAU43" s="31"/>
      <x:c r="OAV43" s="31"/>
      <x:c r="OAW43" s="31"/>
      <x:c r="OAX43" s="31"/>
      <x:c r="OAY43" s="31"/>
      <x:c r="OAZ43" s="31"/>
      <x:c r="OBA43" s="31"/>
      <x:c r="OBB43" s="31"/>
      <x:c r="OBC43" s="31"/>
      <x:c r="OBD43" s="31"/>
      <x:c r="OBE43" s="31"/>
      <x:c r="OBF43" s="31"/>
      <x:c r="OBG43" s="31"/>
      <x:c r="OBH43" s="31"/>
      <x:c r="OBI43" s="31"/>
      <x:c r="OBJ43" s="31"/>
      <x:c r="OBK43" s="31"/>
      <x:c r="OBL43" s="31"/>
      <x:c r="OBM43" s="31"/>
      <x:c r="OBN43" s="31"/>
      <x:c r="OBO43" s="31"/>
      <x:c r="OBP43" s="31"/>
      <x:c r="OBQ43" s="31"/>
      <x:c r="OBR43" s="31"/>
      <x:c r="OBS43" s="31"/>
      <x:c r="OBT43" s="31"/>
      <x:c r="OBU43" s="31"/>
      <x:c r="OBV43" s="31"/>
      <x:c r="OBW43" s="31"/>
      <x:c r="OBX43" s="31"/>
      <x:c r="OBY43" s="31"/>
      <x:c r="OBZ43" s="31"/>
      <x:c r="OCA43" s="31"/>
      <x:c r="OCB43" s="31"/>
      <x:c r="OCC43" s="31"/>
      <x:c r="OCD43" s="31"/>
      <x:c r="OCE43" s="31"/>
      <x:c r="OCF43" s="31"/>
      <x:c r="OCG43" s="31"/>
      <x:c r="OCH43" s="31"/>
      <x:c r="OCI43" s="31"/>
      <x:c r="OCJ43" s="31"/>
      <x:c r="OCK43" s="31"/>
      <x:c r="OCL43" s="31"/>
      <x:c r="OCM43" s="31"/>
      <x:c r="OCN43" s="31"/>
      <x:c r="OCO43" s="31"/>
      <x:c r="OCP43" s="31"/>
      <x:c r="OCQ43" s="31"/>
      <x:c r="OCR43" s="31"/>
      <x:c r="OCS43" s="31"/>
      <x:c r="OCT43" s="31"/>
      <x:c r="OCU43" s="31"/>
      <x:c r="OCV43" s="31"/>
      <x:c r="OCW43" s="31"/>
      <x:c r="OCX43" s="31"/>
      <x:c r="OCY43" s="31"/>
      <x:c r="OCZ43" s="31"/>
      <x:c r="ODA43" s="31"/>
      <x:c r="ODB43" s="31"/>
      <x:c r="ODC43" s="31"/>
      <x:c r="ODD43" s="31"/>
      <x:c r="ODE43" s="31"/>
      <x:c r="ODF43" s="31"/>
      <x:c r="ODG43" s="31"/>
      <x:c r="ODH43" s="31"/>
      <x:c r="ODI43" s="31"/>
      <x:c r="ODJ43" s="31"/>
      <x:c r="ODK43" s="31"/>
      <x:c r="ODL43" s="31"/>
      <x:c r="ODM43" s="31"/>
      <x:c r="ODN43" s="31"/>
      <x:c r="ODO43" s="31"/>
      <x:c r="ODP43" s="31"/>
      <x:c r="ODQ43" s="31"/>
      <x:c r="ODR43" s="31"/>
      <x:c r="ODS43" s="31"/>
      <x:c r="ODT43" s="31"/>
      <x:c r="ODU43" s="31"/>
      <x:c r="ODV43" s="31"/>
      <x:c r="ODW43" s="31"/>
      <x:c r="ODX43" s="31"/>
      <x:c r="ODY43" s="31"/>
      <x:c r="ODZ43" s="31"/>
      <x:c r="OEA43" s="31"/>
      <x:c r="OEB43" s="31"/>
      <x:c r="OEC43" s="31"/>
      <x:c r="OED43" s="31"/>
      <x:c r="OEE43" s="31"/>
      <x:c r="OEF43" s="31"/>
      <x:c r="OEG43" s="31"/>
      <x:c r="OEH43" s="31"/>
      <x:c r="OEI43" s="31"/>
      <x:c r="OEJ43" s="31"/>
      <x:c r="OEK43" s="31"/>
      <x:c r="OEL43" s="31"/>
      <x:c r="OEM43" s="31"/>
      <x:c r="OEN43" s="31"/>
      <x:c r="OEO43" s="31"/>
      <x:c r="OEP43" s="31"/>
      <x:c r="OEQ43" s="31"/>
      <x:c r="OER43" s="31"/>
      <x:c r="OES43" s="31"/>
      <x:c r="OET43" s="31"/>
      <x:c r="OEU43" s="31"/>
      <x:c r="OEV43" s="31"/>
      <x:c r="OEW43" s="31"/>
      <x:c r="OEX43" s="31"/>
      <x:c r="OEY43" s="31"/>
      <x:c r="OEZ43" s="31"/>
      <x:c r="OFA43" s="31"/>
      <x:c r="OFB43" s="31"/>
      <x:c r="OFC43" s="31"/>
      <x:c r="OFD43" s="31"/>
      <x:c r="OFE43" s="31"/>
      <x:c r="OFF43" s="31"/>
      <x:c r="OFG43" s="31"/>
      <x:c r="OFH43" s="31"/>
      <x:c r="OFI43" s="31"/>
      <x:c r="OFJ43" s="31"/>
      <x:c r="OFK43" s="31"/>
      <x:c r="OFL43" s="31"/>
      <x:c r="OFM43" s="31"/>
      <x:c r="OFN43" s="31"/>
      <x:c r="OFO43" s="31"/>
      <x:c r="OFP43" s="31"/>
      <x:c r="OFQ43" s="31"/>
      <x:c r="OFR43" s="31"/>
      <x:c r="OFS43" s="31"/>
      <x:c r="OFT43" s="31"/>
      <x:c r="OFU43" s="31"/>
      <x:c r="OFV43" s="31"/>
      <x:c r="OFW43" s="31"/>
      <x:c r="OFX43" s="31"/>
      <x:c r="OFY43" s="31"/>
      <x:c r="OFZ43" s="31"/>
      <x:c r="OGA43" s="31"/>
      <x:c r="OGB43" s="31"/>
      <x:c r="OGC43" s="31"/>
      <x:c r="OGD43" s="31"/>
      <x:c r="OGE43" s="31"/>
      <x:c r="OGF43" s="31"/>
      <x:c r="OGG43" s="31"/>
      <x:c r="OGH43" s="31"/>
      <x:c r="OGI43" s="31"/>
      <x:c r="OGJ43" s="31"/>
      <x:c r="OGK43" s="31"/>
      <x:c r="OGL43" s="31"/>
      <x:c r="OGM43" s="31"/>
      <x:c r="OGN43" s="31"/>
      <x:c r="OGO43" s="31"/>
      <x:c r="OGP43" s="31"/>
      <x:c r="OGQ43" s="31"/>
      <x:c r="OGR43" s="31"/>
      <x:c r="OGS43" s="31"/>
      <x:c r="OGT43" s="31"/>
      <x:c r="OGU43" s="31"/>
      <x:c r="OGV43" s="31"/>
      <x:c r="OGW43" s="31"/>
      <x:c r="OGX43" s="31"/>
      <x:c r="OGY43" s="31"/>
      <x:c r="OGZ43" s="31"/>
      <x:c r="OHA43" s="31"/>
      <x:c r="OHB43" s="31"/>
      <x:c r="OHC43" s="31"/>
      <x:c r="OHD43" s="31"/>
      <x:c r="OHE43" s="31"/>
      <x:c r="OHF43" s="31"/>
      <x:c r="OHG43" s="31"/>
      <x:c r="OHH43" s="31"/>
      <x:c r="OHI43" s="31"/>
      <x:c r="OHJ43" s="31"/>
      <x:c r="OHK43" s="31"/>
      <x:c r="OHL43" s="31"/>
      <x:c r="OHM43" s="31"/>
      <x:c r="OHN43" s="31"/>
      <x:c r="OHO43" s="31"/>
      <x:c r="OHP43" s="31"/>
      <x:c r="OHQ43" s="31"/>
      <x:c r="OHR43" s="31"/>
      <x:c r="OHS43" s="31"/>
      <x:c r="OHT43" s="31"/>
      <x:c r="OHU43" s="31"/>
      <x:c r="OHV43" s="31"/>
      <x:c r="OHW43" s="31"/>
      <x:c r="OHX43" s="31"/>
      <x:c r="OHY43" s="31"/>
      <x:c r="OHZ43" s="31"/>
      <x:c r="OIA43" s="31"/>
      <x:c r="OIB43" s="31"/>
      <x:c r="OIC43" s="31"/>
      <x:c r="OID43" s="31"/>
      <x:c r="OIE43" s="31"/>
      <x:c r="OIF43" s="31"/>
      <x:c r="OIG43" s="31"/>
      <x:c r="OIH43" s="31"/>
      <x:c r="OII43" s="31"/>
      <x:c r="OIJ43" s="31"/>
      <x:c r="OIK43" s="31"/>
      <x:c r="OIL43" s="31"/>
      <x:c r="OIM43" s="31"/>
      <x:c r="OIN43" s="31"/>
      <x:c r="OIO43" s="31"/>
      <x:c r="OIP43" s="31"/>
      <x:c r="OIQ43" s="31"/>
      <x:c r="OIR43" s="31"/>
      <x:c r="OIS43" s="31"/>
      <x:c r="OIT43" s="31"/>
      <x:c r="OIU43" s="31"/>
      <x:c r="OIV43" s="31"/>
      <x:c r="OIW43" s="31"/>
      <x:c r="OIX43" s="31"/>
      <x:c r="OIY43" s="31"/>
      <x:c r="OIZ43" s="31"/>
      <x:c r="OJA43" s="31"/>
      <x:c r="OJB43" s="31"/>
      <x:c r="OJC43" s="31"/>
      <x:c r="OJD43" s="31"/>
      <x:c r="OJE43" s="31"/>
      <x:c r="OJF43" s="31"/>
      <x:c r="OJG43" s="31"/>
      <x:c r="OJH43" s="31"/>
      <x:c r="OJI43" s="31"/>
      <x:c r="OJJ43" s="31"/>
      <x:c r="OJK43" s="31"/>
      <x:c r="OJL43" s="31"/>
      <x:c r="OJM43" s="31"/>
      <x:c r="OJN43" s="31"/>
      <x:c r="OJO43" s="31"/>
      <x:c r="OJP43" s="31"/>
      <x:c r="OJQ43" s="31"/>
      <x:c r="OJR43" s="31"/>
      <x:c r="OJS43" s="31"/>
      <x:c r="OJT43" s="31"/>
      <x:c r="OJU43" s="31"/>
      <x:c r="OJV43" s="31"/>
      <x:c r="OJW43" s="31"/>
      <x:c r="OJX43" s="31"/>
      <x:c r="OJY43" s="31"/>
      <x:c r="OJZ43" s="31"/>
      <x:c r="OKA43" s="31"/>
      <x:c r="OKB43" s="31"/>
      <x:c r="OKC43" s="31"/>
      <x:c r="OKD43" s="31"/>
      <x:c r="OKE43" s="31"/>
      <x:c r="OKF43" s="31"/>
      <x:c r="OKG43" s="31"/>
      <x:c r="OKH43" s="31"/>
      <x:c r="OKI43" s="31"/>
      <x:c r="OKJ43" s="31"/>
      <x:c r="OKK43" s="31"/>
      <x:c r="OKL43" s="31"/>
      <x:c r="OKM43" s="31"/>
      <x:c r="OKN43" s="31"/>
      <x:c r="OKO43" s="31"/>
      <x:c r="OKP43" s="31"/>
      <x:c r="OKQ43" s="31"/>
      <x:c r="OKR43" s="31"/>
      <x:c r="OKS43" s="31"/>
      <x:c r="OKT43" s="31"/>
      <x:c r="OKU43" s="31"/>
      <x:c r="OKV43" s="31"/>
      <x:c r="OKW43" s="31"/>
      <x:c r="OKX43" s="31"/>
      <x:c r="OKY43" s="31"/>
      <x:c r="OKZ43" s="31"/>
      <x:c r="OLA43" s="31"/>
      <x:c r="OLB43" s="31"/>
      <x:c r="OLC43" s="31"/>
      <x:c r="OLD43" s="31"/>
      <x:c r="OLE43" s="31"/>
      <x:c r="OLF43" s="31"/>
      <x:c r="OLG43" s="31"/>
      <x:c r="OLH43" s="31"/>
      <x:c r="OLI43" s="31"/>
      <x:c r="OLJ43" s="31"/>
      <x:c r="OLK43" s="31"/>
      <x:c r="OLL43" s="31"/>
      <x:c r="OLM43" s="31"/>
      <x:c r="OLN43" s="31"/>
      <x:c r="OLO43" s="31"/>
      <x:c r="OLP43" s="31"/>
      <x:c r="OLQ43" s="31"/>
      <x:c r="OLR43" s="31"/>
      <x:c r="OLS43" s="31"/>
      <x:c r="OLT43" s="31"/>
      <x:c r="OLU43" s="31"/>
      <x:c r="OLV43" s="31"/>
      <x:c r="OLW43" s="31"/>
      <x:c r="OLX43" s="31"/>
      <x:c r="OLY43" s="31"/>
      <x:c r="OLZ43" s="31"/>
      <x:c r="OMA43" s="31"/>
      <x:c r="OMB43" s="31"/>
      <x:c r="OMC43" s="31"/>
      <x:c r="OMD43" s="31"/>
      <x:c r="OME43" s="31"/>
      <x:c r="OMF43" s="31"/>
      <x:c r="OMG43" s="31"/>
      <x:c r="OMH43" s="31"/>
      <x:c r="OMI43" s="31"/>
      <x:c r="OMJ43" s="31"/>
      <x:c r="OMK43" s="31"/>
      <x:c r="OML43" s="31"/>
      <x:c r="OMM43" s="31"/>
      <x:c r="OMN43" s="31"/>
      <x:c r="OMO43" s="31"/>
      <x:c r="OMP43" s="31"/>
      <x:c r="OMQ43" s="31"/>
      <x:c r="OMR43" s="31"/>
      <x:c r="OMS43" s="31"/>
      <x:c r="OMT43" s="31"/>
      <x:c r="OMU43" s="31"/>
      <x:c r="OMV43" s="31"/>
      <x:c r="OMW43" s="31"/>
      <x:c r="OMX43" s="31"/>
      <x:c r="OMY43" s="31"/>
      <x:c r="OMZ43" s="31"/>
      <x:c r="ONA43" s="31"/>
      <x:c r="ONB43" s="31"/>
      <x:c r="ONC43" s="31"/>
      <x:c r="OND43" s="31"/>
      <x:c r="ONE43" s="31"/>
      <x:c r="ONF43" s="31"/>
      <x:c r="ONG43" s="31"/>
      <x:c r="ONH43" s="31"/>
      <x:c r="ONI43" s="31"/>
      <x:c r="ONJ43" s="31"/>
      <x:c r="ONK43" s="31"/>
      <x:c r="ONL43" s="31"/>
      <x:c r="ONM43" s="31"/>
      <x:c r="ONN43" s="31"/>
      <x:c r="ONO43" s="31"/>
      <x:c r="ONP43" s="31"/>
      <x:c r="ONQ43" s="31"/>
      <x:c r="ONR43" s="31"/>
      <x:c r="ONS43" s="31"/>
      <x:c r="ONT43" s="31"/>
      <x:c r="ONU43" s="31"/>
      <x:c r="ONV43" s="31"/>
      <x:c r="ONW43" s="31"/>
      <x:c r="ONX43" s="31"/>
      <x:c r="ONY43" s="31"/>
      <x:c r="ONZ43" s="31"/>
      <x:c r="OOA43" s="31"/>
      <x:c r="OOB43" s="31"/>
      <x:c r="OOC43" s="31"/>
      <x:c r="OOD43" s="31"/>
      <x:c r="OOE43" s="31"/>
      <x:c r="OOF43" s="31"/>
      <x:c r="OOG43" s="31"/>
      <x:c r="OOH43" s="31"/>
      <x:c r="OOI43" s="31"/>
      <x:c r="OOJ43" s="31"/>
      <x:c r="OOK43" s="31"/>
      <x:c r="OOL43" s="31"/>
      <x:c r="OOM43" s="31"/>
      <x:c r="OON43" s="31"/>
      <x:c r="OOO43" s="31"/>
      <x:c r="OOP43" s="31"/>
      <x:c r="OOQ43" s="31"/>
      <x:c r="OOR43" s="31"/>
      <x:c r="OOS43" s="31"/>
      <x:c r="OOT43" s="31"/>
      <x:c r="OOU43" s="31"/>
      <x:c r="OOV43" s="31"/>
      <x:c r="OOW43" s="31"/>
      <x:c r="OOX43" s="31"/>
      <x:c r="OOY43" s="31"/>
      <x:c r="OOZ43" s="31"/>
      <x:c r="OPA43" s="31"/>
      <x:c r="OPB43" s="31"/>
      <x:c r="OPC43" s="31"/>
      <x:c r="OPD43" s="31"/>
      <x:c r="OPE43" s="31"/>
      <x:c r="OPF43" s="31"/>
      <x:c r="OPG43" s="31"/>
      <x:c r="OPH43" s="31"/>
      <x:c r="OPI43" s="31"/>
      <x:c r="OPJ43" s="31"/>
      <x:c r="OPK43" s="31"/>
      <x:c r="OPL43" s="31"/>
      <x:c r="OPM43" s="31"/>
      <x:c r="OPN43" s="31"/>
      <x:c r="OPO43" s="31"/>
      <x:c r="OPP43" s="31"/>
      <x:c r="OPQ43" s="31"/>
      <x:c r="OPR43" s="31"/>
      <x:c r="OPS43" s="31"/>
      <x:c r="OPT43" s="31"/>
      <x:c r="OPU43" s="31"/>
      <x:c r="OPV43" s="31"/>
      <x:c r="OPW43" s="31"/>
      <x:c r="OPX43" s="31"/>
      <x:c r="OPY43" s="31"/>
      <x:c r="OPZ43" s="31"/>
      <x:c r="OQA43" s="31"/>
      <x:c r="OQB43" s="31"/>
      <x:c r="OQC43" s="31"/>
      <x:c r="OQD43" s="31"/>
      <x:c r="OQE43" s="31"/>
      <x:c r="OQF43" s="31"/>
      <x:c r="OQG43" s="31"/>
      <x:c r="OQH43" s="31"/>
      <x:c r="OQI43" s="31"/>
      <x:c r="OQJ43" s="31"/>
      <x:c r="OQK43" s="31"/>
      <x:c r="OQL43" s="31"/>
      <x:c r="OQM43" s="31"/>
      <x:c r="OQN43" s="31"/>
      <x:c r="OQO43" s="31"/>
      <x:c r="OQP43" s="31"/>
      <x:c r="OQQ43" s="31"/>
      <x:c r="OQR43" s="31"/>
      <x:c r="OQS43" s="31"/>
      <x:c r="OQT43" s="31"/>
      <x:c r="OQU43" s="31"/>
      <x:c r="OQV43" s="31"/>
      <x:c r="OQW43" s="31"/>
      <x:c r="OQX43" s="31"/>
      <x:c r="OQY43" s="31"/>
      <x:c r="OQZ43" s="31"/>
      <x:c r="ORA43" s="31"/>
      <x:c r="ORB43" s="31"/>
      <x:c r="ORC43" s="31"/>
      <x:c r="ORD43" s="31"/>
      <x:c r="ORE43" s="31"/>
      <x:c r="ORF43" s="31"/>
      <x:c r="ORG43" s="31"/>
      <x:c r="ORH43" s="31"/>
      <x:c r="ORI43" s="31"/>
      <x:c r="ORJ43" s="31"/>
      <x:c r="ORK43" s="31"/>
      <x:c r="ORL43" s="31"/>
      <x:c r="ORM43" s="31"/>
      <x:c r="ORN43" s="31"/>
      <x:c r="ORO43" s="31"/>
      <x:c r="ORP43" s="31"/>
      <x:c r="ORQ43" s="31"/>
      <x:c r="ORR43" s="31"/>
      <x:c r="ORS43" s="31"/>
      <x:c r="ORT43" s="31"/>
      <x:c r="ORU43" s="31"/>
      <x:c r="ORV43" s="31"/>
      <x:c r="ORW43" s="31"/>
      <x:c r="ORX43" s="31"/>
      <x:c r="ORY43" s="31"/>
      <x:c r="ORZ43" s="31"/>
      <x:c r="OSA43" s="31"/>
      <x:c r="OSB43" s="31"/>
      <x:c r="OSC43" s="31"/>
      <x:c r="OSD43" s="31"/>
      <x:c r="OSE43" s="31"/>
      <x:c r="OSF43" s="31"/>
      <x:c r="OSG43" s="31"/>
      <x:c r="OSH43" s="31"/>
      <x:c r="OSI43" s="31"/>
      <x:c r="OSJ43" s="31"/>
      <x:c r="OSK43" s="31"/>
      <x:c r="OSL43" s="31"/>
      <x:c r="OSM43" s="31"/>
      <x:c r="OSN43" s="31"/>
      <x:c r="OSO43" s="31"/>
      <x:c r="OSP43" s="31"/>
      <x:c r="OSQ43" s="31"/>
      <x:c r="OSR43" s="31"/>
      <x:c r="OSS43" s="31"/>
      <x:c r="OST43" s="31"/>
      <x:c r="OSU43" s="31"/>
      <x:c r="OSV43" s="31"/>
      <x:c r="OSW43" s="31"/>
      <x:c r="OSX43" s="31"/>
      <x:c r="OSY43" s="31"/>
      <x:c r="OSZ43" s="31"/>
      <x:c r="OTA43" s="31"/>
      <x:c r="OTB43" s="31"/>
      <x:c r="OTC43" s="31"/>
      <x:c r="OTD43" s="31"/>
      <x:c r="OTE43" s="31"/>
      <x:c r="OTF43" s="31"/>
      <x:c r="OTG43" s="31"/>
      <x:c r="OTH43" s="31"/>
      <x:c r="OTI43" s="31"/>
      <x:c r="OTJ43" s="31"/>
      <x:c r="OTK43" s="31"/>
      <x:c r="OTL43" s="31"/>
      <x:c r="OTM43" s="31"/>
      <x:c r="OTN43" s="31"/>
      <x:c r="OTO43" s="31"/>
      <x:c r="OTP43" s="31"/>
      <x:c r="OTQ43" s="31"/>
      <x:c r="OTR43" s="31"/>
      <x:c r="OTS43" s="31"/>
      <x:c r="OTT43" s="31"/>
      <x:c r="OTU43" s="31"/>
      <x:c r="OTV43" s="31"/>
      <x:c r="OTW43" s="31"/>
      <x:c r="OTX43" s="31"/>
      <x:c r="OTY43" s="31"/>
      <x:c r="OTZ43" s="31"/>
      <x:c r="OUA43" s="31"/>
      <x:c r="OUB43" s="31"/>
      <x:c r="OUC43" s="31"/>
      <x:c r="OUD43" s="31"/>
      <x:c r="OUE43" s="31"/>
      <x:c r="OUF43" s="31"/>
      <x:c r="OUG43" s="31"/>
      <x:c r="OUH43" s="31"/>
      <x:c r="OUI43" s="31"/>
      <x:c r="OUJ43" s="31"/>
      <x:c r="OUK43" s="31"/>
      <x:c r="OUL43" s="31"/>
      <x:c r="OUM43" s="31"/>
      <x:c r="OUN43" s="31"/>
      <x:c r="OUO43" s="31"/>
      <x:c r="OUP43" s="31"/>
      <x:c r="OUQ43" s="31"/>
      <x:c r="OUR43" s="31"/>
      <x:c r="OUS43" s="31"/>
      <x:c r="OUT43" s="31"/>
      <x:c r="OUU43" s="31"/>
      <x:c r="OUV43" s="31"/>
      <x:c r="OUW43" s="31"/>
      <x:c r="OUX43" s="31"/>
      <x:c r="OUY43" s="31"/>
      <x:c r="OUZ43" s="31"/>
      <x:c r="OVA43" s="31"/>
      <x:c r="OVB43" s="31"/>
      <x:c r="OVC43" s="31"/>
      <x:c r="OVD43" s="31"/>
      <x:c r="OVE43" s="31"/>
      <x:c r="OVF43" s="31"/>
      <x:c r="OVG43" s="31"/>
      <x:c r="OVH43" s="31"/>
      <x:c r="OVI43" s="31"/>
      <x:c r="OVJ43" s="31"/>
      <x:c r="OVK43" s="31"/>
      <x:c r="OVL43" s="31"/>
      <x:c r="OVM43" s="31"/>
      <x:c r="OVN43" s="31"/>
      <x:c r="OVO43" s="31"/>
      <x:c r="OVP43" s="31"/>
      <x:c r="OVQ43" s="31"/>
      <x:c r="OVR43" s="31"/>
      <x:c r="OVS43" s="31"/>
      <x:c r="OVT43" s="31"/>
      <x:c r="OVU43" s="31"/>
      <x:c r="OVV43" s="31"/>
      <x:c r="OVW43" s="31"/>
      <x:c r="OVX43" s="31"/>
      <x:c r="OVY43" s="31"/>
      <x:c r="OVZ43" s="31"/>
      <x:c r="OWA43" s="31"/>
      <x:c r="OWB43" s="31"/>
      <x:c r="OWC43" s="31"/>
      <x:c r="OWD43" s="31"/>
      <x:c r="OWE43" s="31"/>
      <x:c r="OWF43" s="31"/>
      <x:c r="OWG43" s="31"/>
      <x:c r="OWH43" s="31"/>
      <x:c r="OWI43" s="31"/>
      <x:c r="OWJ43" s="31"/>
      <x:c r="OWK43" s="31"/>
      <x:c r="OWL43" s="31"/>
      <x:c r="OWM43" s="31"/>
      <x:c r="OWN43" s="31"/>
      <x:c r="OWO43" s="31"/>
      <x:c r="OWP43" s="31"/>
      <x:c r="OWQ43" s="31"/>
      <x:c r="OWR43" s="31"/>
      <x:c r="OWS43" s="31"/>
      <x:c r="OWT43" s="31"/>
      <x:c r="OWU43" s="31"/>
      <x:c r="OWV43" s="31"/>
      <x:c r="OWW43" s="31"/>
      <x:c r="OWX43" s="31"/>
      <x:c r="OWY43" s="31"/>
      <x:c r="OWZ43" s="31"/>
      <x:c r="OXA43" s="31"/>
      <x:c r="OXB43" s="31"/>
      <x:c r="OXC43" s="31"/>
      <x:c r="OXD43" s="31"/>
      <x:c r="OXE43" s="31"/>
      <x:c r="OXF43" s="31"/>
      <x:c r="OXG43" s="31"/>
      <x:c r="OXH43" s="31"/>
      <x:c r="OXI43" s="31"/>
      <x:c r="OXJ43" s="31"/>
      <x:c r="OXK43" s="31"/>
      <x:c r="OXL43" s="31"/>
      <x:c r="OXM43" s="31"/>
      <x:c r="OXN43" s="31"/>
      <x:c r="OXO43" s="31"/>
      <x:c r="OXP43" s="31"/>
      <x:c r="OXQ43" s="31"/>
      <x:c r="OXR43" s="31"/>
      <x:c r="OXS43" s="31"/>
      <x:c r="OXT43" s="31"/>
      <x:c r="OXU43" s="31"/>
      <x:c r="OXV43" s="31"/>
      <x:c r="OXW43" s="31"/>
      <x:c r="OXX43" s="31"/>
      <x:c r="OXY43" s="31"/>
      <x:c r="OXZ43" s="31"/>
      <x:c r="OYA43" s="31"/>
      <x:c r="OYB43" s="31"/>
      <x:c r="OYC43" s="31"/>
      <x:c r="OYD43" s="31"/>
      <x:c r="OYE43" s="31"/>
      <x:c r="OYF43" s="31"/>
      <x:c r="OYG43" s="31"/>
      <x:c r="OYH43" s="31"/>
      <x:c r="OYI43" s="31"/>
      <x:c r="OYJ43" s="31"/>
      <x:c r="OYK43" s="31"/>
      <x:c r="OYL43" s="31"/>
      <x:c r="OYM43" s="31"/>
      <x:c r="OYN43" s="31"/>
      <x:c r="OYO43" s="31"/>
      <x:c r="OYP43" s="31"/>
      <x:c r="OYQ43" s="31"/>
      <x:c r="OYR43" s="31"/>
      <x:c r="OYS43" s="31"/>
      <x:c r="OYT43" s="31"/>
      <x:c r="OYU43" s="31"/>
      <x:c r="OYV43" s="31"/>
      <x:c r="OYW43" s="31"/>
      <x:c r="OYX43" s="31"/>
      <x:c r="OYY43" s="31"/>
      <x:c r="OYZ43" s="31"/>
      <x:c r="OZA43" s="31"/>
      <x:c r="OZB43" s="31"/>
      <x:c r="OZC43" s="31"/>
      <x:c r="OZD43" s="31"/>
      <x:c r="OZE43" s="31"/>
      <x:c r="OZF43" s="31"/>
      <x:c r="OZG43" s="31"/>
      <x:c r="OZH43" s="31"/>
      <x:c r="OZI43" s="31"/>
      <x:c r="OZJ43" s="31"/>
      <x:c r="OZK43" s="31"/>
      <x:c r="OZL43" s="31"/>
      <x:c r="OZM43" s="31"/>
      <x:c r="OZN43" s="31"/>
      <x:c r="OZO43" s="31"/>
      <x:c r="OZP43" s="31"/>
      <x:c r="OZQ43" s="31"/>
      <x:c r="OZR43" s="31"/>
      <x:c r="OZS43" s="31"/>
      <x:c r="OZT43" s="31"/>
      <x:c r="OZU43" s="31"/>
      <x:c r="OZV43" s="31"/>
      <x:c r="OZW43" s="31"/>
      <x:c r="OZX43" s="31"/>
      <x:c r="OZY43" s="31"/>
      <x:c r="OZZ43" s="31"/>
      <x:c r="PAA43" s="31"/>
      <x:c r="PAB43" s="31"/>
      <x:c r="PAC43" s="31"/>
      <x:c r="PAD43" s="31"/>
      <x:c r="PAE43" s="31"/>
      <x:c r="PAF43" s="31"/>
      <x:c r="PAG43" s="31"/>
      <x:c r="PAH43" s="31"/>
      <x:c r="PAI43" s="31"/>
      <x:c r="PAJ43" s="31"/>
      <x:c r="PAK43" s="31"/>
      <x:c r="PAL43" s="31"/>
      <x:c r="PAM43" s="31"/>
      <x:c r="PAN43" s="31"/>
      <x:c r="PAO43" s="31"/>
      <x:c r="PAP43" s="31"/>
      <x:c r="PAQ43" s="31"/>
      <x:c r="PAR43" s="31"/>
      <x:c r="PAS43" s="31"/>
      <x:c r="PAT43" s="31"/>
      <x:c r="PAU43" s="31"/>
      <x:c r="PAV43" s="31"/>
      <x:c r="PAW43" s="31"/>
      <x:c r="PAX43" s="31"/>
      <x:c r="PAY43" s="31"/>
      <x:c r="PAZ43" s="31"/>
      <x:c r="PBA43" s="31"/>
      <x:c r="PBB43" s="31"/>
      <x:c r="PBC43" s="31"/>
      <x:c r="PBD43" s="31"/>
      <x:c r="PBE43" s="31"/>
      <x:c r="PBF43" s="31"/>
      <x:c r="PBG43" s="31"/>
      <x:c r="PBH43" s="31"/>
      <x:c r="PBI43" s="31"/>
      <x:c r="PBJ43" s="31"/>
      <x:c r="PBK43" s="31"/>
      <x:c r="PBL43" s="31"/>
      <x:c r="PBM43" s="31"/>
      <x:c r="PBN43" s="31"/>
      <x:c r="PBO43" s="31"/>
      <x:c r="PBP43" s="31"/>
      <x:c r="PBQ43" s="31"/>
      <x:c r="PBR43" s="31"/>
      <x:c r="PBS43" s="31"/>
      <x:c r="PBT43" s="31"/>
      <x:c r="PBU43" s="31"/>
      <x:c r="PBV43" s="31"/>
      <x:c r="PBW43" s="31"/>
      <x:c r="PBX43" s="31"/>
      <x:c r="PBY43" s="31"/>
      <x:c r="PBZ43" s="31"/>
      <x:c r="PCA43" s="31"/>
      <x:c r="PCB43" s="31"/>
      <x:c r="PCC43" s="31"/>
      <x:c r="PCD43" s="31"/>
      <x:c r="PCE43" s="31"/>
      <x:c r="PCF43" s="31"/>
      <x:c r="PCG43" s="31"/>
      <x:c r="PCH43" s="31"/>
      <x:c r="PCI43" s="31"/>
      <x:c r="PCJ43" s="31"/>
      <x:c r="PCK43" s="31"/>
      <x:c r="PCL43" s="31"/>
      <x:c r="PCM43" s="31"/>
      <x:c r="PCN43" s="31"/>
      <x:c r="PCO43" s="31"/>
      <x:c r="PCP43" s="31"/>
      <x:c r="PCQ43" s="31"/>
      <x:c r="PCR43" s="31"/>
      <x:c r="PCS43" s="31"/>
      <x:c r="PCT43" s="31"/>
      <x:c r="PCU43" s="31"/>
      <x:c r="PCV43" s="31"/>
      <x:c r="PCW43" s="31"/>
      <x:c r="PCX43" s="31"/>
      <x:c r="PCY43" s="31"/>
      <x:c r="PCZ43" s="31"/>
      <x:c r="PDA43" s="31"/>
      <x:c r="PDB43" s="31"/>
      <x:c r="PDC43" s="31"/>
      <x:c r="PDD43" s="31"/>
      <x:c r="PDE43" s="31"/>
      <x:c r="PDF43" s="31"/>
      <x:c r="PDG43" s="31"/>
      <x:c r="PDH43" s="31"/>
      <x:c r="PDI43" s="31"/>
      <x:c r="PDJ43" s="31"/>
      <x:c r="PDK43" s="31"/>
      <x:c r="PDL43" s="31"/>
      <x:c r="PDM43" s="31"/>
      <x:c r="PDN43" s="31"/>
      <x:c r="PDO43" s="31"/>
      <x:c r="PDP43" s="31"/>
      <x:c r="PDQ43" s="31"/>
      <x:c r="PDR43" s="31"/>
      <x:c r="PDS43" s="31"/>
      <x:c r="PDT43" s="31"/>
      <x:c r="PDU43" s="31"/>
      <x:c r="PDV43" s="31"/>
      <x:c r="PDW43" s="31"/>
      <x:c r="PDX43" s="31"/>
      <x:c r="PDY43" s="31"/>
      <x:c r="PDZ43" s="31"/>
      <x:c r="PEA43" s="31"/>
      <x:c r="PEB43" s="31"/>
      <x:c r="PEC43" s="31"/>
      <x:c r="PED43" s="31"/>
      <x:c r="PEE43" s="31"/>
      <x:c r="PEF43" s="31"/>
      <x:c r="PEG43" s="31"/>
      <x:c r="PEH43" s="31"/>
      <x:c r="PEI43" s="31"/>
      <x:c r="PEJ43" s="31"/>
      <x:c r="PEK43" s="31"/>
      <x:c r="PEL43" s="31"/>
      <x:c r="PEM43" s="31"/>
      <x:c r="PEN43" s="31"/>
      <x:c r="PEO43" s="31"/>
      <x:c r="PEP43" s="31"/>
      <x:c r="PEQ43" s="31"/>
      <x:c r="PER43" s="31"/>
      <x:c r="PES43" s="31"/>
      <x:c r="PET43" s="31"/>
      <x:c r="PEU43" s="31"/>
      <x:c r="PEV43" s="31"/>
      <x:c r="PEW43" s="31"/>
      <x:c r="PEX43" s="31"/>
      <x:c r="PEY43" s="31"/>
      <x:c r="PEZ43" s="31"/>
      <x:c r="PFA43" s="31"/>
      <x:c r="PFB43" s="31"/>
      <x:c r="PFC43" s="31"/>
      <x:c r="PFD43" s="31"/>
      <x:c r="PFE43" s="31"/>
      <x:c r="PFF43" s="31"/>
      <x:c r="PFG43" s="31"/>
      <x:c r="PFH43" s="31"/>
      <x:c r="PFI43" s="31"/>
      <x:c r="PFJ43" s="31"/>
      <x:c r="PFK43" s="31"/>
      <x:c r="PFL43" s="31"/>
      <x:c r="PFM43" s="31"/>
      <x:c r="PFN43" s="31"/>
      <x:c r="PFO43" s="31"/>
      <x:c r="PFP43" s="31"/>
      <x:c r="PFQ43" s="31"/>
      <x:c r="PFR43" s="31"/>
      <x:c r="PFS43" s="31"/>
      <x:c r="PFT43" s="31"/>
      <x:c r="PFU43" s="31"/>
      <x:c r="PFV43" s="31"/>
      <x:c r="PFW43" s="31"/>
      <x:c r="PFX43" s="31"/>
      <x:c r="PFY43" s="31"/>
      <x:c r="PFZ43" s="31"/>
      <x:c r="PGA43" s="31"/>
      <x:c r="PGB43" s="31"/>
      <x:c r="PGC43" s="31"/>
      <x:c r="PGD43" s="31"/>
      <x:c r="PGE43" s="31"/>
      <x:c r="PGF43" s="31"/>
      <x:c r="PGG43" s="31"/>
      <x:c r="PGH43" s="31"/>
      <x:c r="PGI43" s="31"/>
      <x:c r="PGJ43" s="31"/>
      <x:c r="PGK43" s="31"/>
      <x:c r="PGL43" s="31"/>
      <x:c r="PGM43" s="31"/>
      <x:c r="PGN43" s="31"/>
      <x:c r="PGO43" s="31"/>
      <x:c r="PGP43" s="31"/>
      <x:c r="PGQ43" s="31"/>
      <x:c r="PGR43" s="31"/>
      <x:c r="PGS43" s="31"/>
      <x:c r="PGT43" s="31"/>
      <x:c r="PGU43" s="31"/>
      <x:c r="PGV43" s="31"/>
      <x:c r="PGW43" s="31"/>
      <x:c r="PGX43" s="31"/>
      <x:c r="PGY43" s="31"/>
      <x:c r="PGZ43" s="31"/>
      <x:c r="PHA43" s="31"/>
      <x:c r="PHB43" s="31"/>
      <x:c r="PHC43" s="31"/>
      <x:c r="PHD43" s="31"/>
      <x:c r="PHE43" s="31"/>
      <x:c r="PHF43" s="31"/>
      <x:c r="PHG43" s="31"/>
      <x:c r="PHH43" s="31"/>
      <x:c r="PHI43" s="31"/>
      <x:c r="PHJ43" s="31"/>
      <x:c r="PHK43" s="31"/>
      <x:c r="PHL43" s="31"/>
      <x:c r="PHM43" s="31"/>
      <x:c r="PHN43" s="31"/>
      <x:c r="PHO43" s="31"/>
      <x:c r="PHP43" s="31"/>
      <x:c r="PHQ43" s="31"/>
      <x:c r="PHR43" s="31"/>
      <x:c r="PHS43" s="31"/>
      <x:c r="PHT43" s="31"/>
      <x:c r="PHU43" s="31"/>
      <x:c r="PHV43" s="31"/>
      <x:c r="PHW43" s="31"/>
      <x:c r="PHX43" s="31"/>
      <x:c r="PHY43" s="31"/>
      <x:c r="PHZ43" s="31"/>
      <x:c r="PIA43" s="31"/>
      <x:c r="PIB43" s="31"/>
      <x:c r="PIC43" s="31"/>
      <x:c r="PID43" s="31"/>
      <x:c r="PIE43" s="31"/>
      <x:c r="PIF43" s="31"/>
      <x:c r="PIG43" s="31"/>
      <x:c r="PIH43" s="31"/>
      <x:c r="PII43" s="31"/>
      <x:c r="PIJ43" s="31"/>
      <x:c r="PIK43" s="31"/>
      <x:c r="PIL43" s="31"/>
      <x:c r="PIM43" s="31"/>
      <x:c r="PIN43" s="31"/>
      <x:c r="PIO43" s="31"/>
      <x:c r="PIP43" s="31"/>
      <x:c r="PIQ43" s="31"/>
      <x:c r="PIR43" s="31"/>
      <x:c r="PIS43" s="31"/>
      <x:c r="PIT43" s="31"/>
      <x:c r="PIU43" s="31"/>
      <x:c r="PIV43" s="31"/>
      <x:c r="PIW43" s="31"/>
      <x:c r="PIX43" s="31"/>
      <x:c r="PIY43" s="31"/>
      <x:c r="PIZ43" s="31"/>
      <x:c r="PJA43" s="31"/>
      <x:c r="PJB43" s="31"/>
      <x:c r="PJC43" s="31"/>
      <x:c r="PJD43" s="31"/>
      <x:c r="PJE43" s="31"/>
      <x:c r="PJF43" s="31"/>
      <x:c r="PJG43" s="31"/>
      <x:c r="PJH43" s="31"/>
      <x:c r="PJI43" s="31"/>
      <x:c r="PJJ43" s="31"/>
      <x:c r="PJK43" s="31"/>
      <x:c r="PJL43" s="31"/>
      <x:c r="PJM43" s="31"/>
      <x:c r="PJN43" s="31"/>
      <x:c r="PJO43" s="31"/>
      <x:c r="PJP43" s="31"/>
      <x:c r="PJQ43" s="31"/>
      <x:c r="PJR43" s="31"/>
      <x:c r="PJS43" s="31"/>
      <x:c r="PJT43" s="31"/>
      <x:c r="PJU43" s="31"/>
      <x:c r="PJV43" s="31"/>
      <x:c r="PJW43" s="31"/>
      <x:c r="PJX43" s="31"/>
      <x:c r="PJY43" s="31"/>
      <x:c r="PJZ43" s="31"/>
      <x:c r="PKA43" s="31"/>
      <x:c r="PKB43" s="31"/>
      <x:c r="PKC43" s="31"/>
      <x:c r="PKD43" s="31"/>
      <x:c r="PKE43" s="31"/>
      <x:c r="PKF43" s="31"/>
      <x:c r="PKG43" s="31"/>
      <x:c r="PKH43" s="31"/>
      <x:c r="PKI43" s="31"/>
      <x:c r="PKJ43" s="31"/>
      <x:c r="PKK43" s="31"/>
      <x:c r="PKL43" s="31"/>
      <x:c r="PKM43" s="31"/>
      <x:c r="PKN43" s="31"/>
      <x:c r="PKO43" s="31"/>
      <x:c r="PKP43" s="31"/>
      <x:c r="PKQ43" s="31"/>
      <x:c r="PKR43" s="31"/>
      <x:c r="PKS43" s="31"/>
      <x:c r="PKT43" s="31"/>
      <x:c r="PKU43" s="31"/>
      <x:c r="PKV43" s="31"/>
      <x:c r="PKW43" s="31"/>
      <x:c r="PKX43" s="31"/>
      <x:c r="PKY43" s="31"/>
      <x:c r="PKZ43" s="31"/>
      <x:c r="PLA43" s="31"/>
      <x:c r="PLB43" s="31"/>
      <x:c r="PLC43" s="31"/>
      <x:c r="PLD43" s="31"/>
      <x:c r="PLE43" s="31"/>
      <x:c r="PLF43" s="31"/>
      <x:c r="PLG43" s="31"/>
      <x:c r="PLH43" s="31"/>
      <x:c r="PLI43" s="31"/>
      <x:c r="PLJ43" s="31"/>
      <x:c r="PLK43" s="31"/>
      <x:c r="PLL43" s="31"/>
      <x:c r="PLM43" s="31"/>
      <x:c r="PLN43" s="31"/>
      <x:c r="PLO43" s="31"/>
      <x:c r="PLP43" s="31"/>
      <x:c r="PLQ43" s="31"/>
      <x:c r="PLR43" s="31"/>
      <x:c r="PLS43" s="31"/>
      <x:c r="PLT43" s="31"/>
      <x:c r="PLU43" s="31"/>
      <x:c r="PLV43" s="31"/>
      <x:c r="PLW43" s="31"/>
      <x:c r="PLX43" s="31"/>
      <x:c r="PLY43" s="31"/>
      <x:c r="PLZ43" s="31"/>
      <x:c r="PMA43" s="31"/>
      <x:c r="PMB43" s="31"/>
      <x:c r="PMC43" s="31"/>
      <x:c r="PMD43" s="31"/>
      <x:c r="PME43" s="31"/>
      <x:c r="PMF43" s="31"/>
      <x:c r="PMG43" s="31"/>
      <x:c r="PMH43" s="31"/>
      <x:c r="PMI43" s="31"/>
      <x:c r="PMJ43" s="31"/>
      <x:c r="PMK43" s="31"/>
      <x:c r="PML43" s="31"/>
      <x:c r="PMM43" s="31"/>
      <x:c r="PMN43" s="31"/>
      <x:c r="PMO43" s="31"/>
      <x:c r="PMP43" s="31"/>
      <x:c r="PMQ43" s="31"/>
      <x:c r="PMR43" s="31"/>
      <x:c r="PMS43" s="31"/>
      <x:c r="PMT43" s="31"/>
      <x:c r="PMU43" s="31"/>
      <x:c r="PMV43" s="31"/>
      <x:c r="PMW43" s="31"/>
      <x:c r="PMX43" s="31"/>
      <x:c r="PMY43" s="31"/>
      <x:c r="PMZ43" s="31"/>
      <x:c r="PNA43" s="31"/>
      <x:c r="PNB43" s="31"/>
      <x:c r="PNC43" s="31"/>
      <x:c r="PND43" s="31"/>
      <x:c r="PNE43" s="31"/>
      <x:c r="PNF43" s="31"/>
      <x:c r="PNG43" s="31"/>
      <x:c r="PNH43" s="31"/>
      <x:c r="PNI43" s="31"/>
      <x:c r="PNJ43" s="31"/>
      <x:c r="PNK43" s="31"/>
      <x:c r="PNL43" s="31"/>
      <x:c r="PNM43" s="31"/>
      <x:c r="PNN43" s="31"/>
      <x:c r="PNO43" s="31"/>
      <x:c r="PNP43" s="31"/>
      <x:c r="PNQ43" s="31"/>
      <x:c r="PNR43" s="31"/>
      <x:c r="PNS43" s="31"/>
      <x:c r="PNT43" s="31"/>
      <x:c r="PNU43" s="31"/>
      <x:c r="PNV43" s="31"/>
      <x:c r="PNW43" s="31"/>
      <x:c r="PNX43" s="31"/>
      <x:c r="PNY43" s="31"/>
      <x:c r="PNZ43" s="31"/>
      <x:c r="POA43" s="31"/>
      <x:c r="POB43" s="31"/>
      <x:c r="POC43" s="31"/>
      <x:c r="POD43" s="31"/>
      <x:c r="POE43" s="31"/>
      <x:c r="POF43" s="31"/>
      <x:c r="POG43" s="31"/>
      <x:c r="POH43" s="31"/>
      <x:c r="POI43" s="31"/>
      <x:c r="POJ43" s="31"/>
      <x:c r="POK43" s="31"/>
      <x:c r="POL43" s="31"/>
      <x:c r="POM43" s="31"/>
      <x:c r="PON43" s="31"/>
      <x:c r="POO43" s="31"/>
      <x:c r="POP43" s="31"/>
      <x:c r="POQ43" s="31"/>
      <x:c r="POR43" s="31"/>
      <x:c r="POS43" s="31"/>
      <x:c r="POT43" s="31"/>
      <x:c r="POU43" s="31"/>
      <x:c r="POV43" s="31"/>
      <x:c r="POW43" s="31"/>
      <x:c r="POX43" s="31"/>
      <x:c r="POY43" s="31"/>
      <x:c r="POZ43" s="31"/>
      <x:c r="PPA43" s="31"/>
      <x:c r="PPB43" s="31"/>
      <x:c r="PPC43" s="31"/>
      <x:c r="PPD43" s="31"/>
      <x:c r="PPE43" s="31"/>
      <x:c r="PPF43" s="31"/>
      <x:c r="PPG43" s="31"/>
      <x:c r="PPH43" s="31"/>
      <x:c r="PPI43" s="31"/>
      <x:c r="PPJ43" s="31"/>
      <x:c r="PPK43" s="31"/>
      <x:c r="PPL43" s="31"/>
      <x:c r="PPM43" s="31"/>
      <x:c r="PPN43" s="31"/>
      <x:c r="PPO43" s="31"/>
      <x:c r="PPP43" s="31"/>
      <x:c r="PPQ43" s="31"/>
      <x:c r="PPR43" s="31"/>
      <x:c r="PPS43" s="31"/>
      <x:c r="PPT43" s="31"/>
      <x:c r="PPU43" s="31"/>
      <x:c r="PPV43" s="31"/>
      <x:c r="PPW43" s="31"/>
      <x:c r="PPX43" s="31"/>
      <x:c r="PPY43" s="31"/>
      <x:c r="PPZ43" s="31"/>
      <x:c r="PQA43" s="31"/>
      <x:c r="PQB43" s="31"/>
      <x:c r="PQC43" s="31"/>
      <x:c r="PQD43" s="31"/>
      <x:c r="PQE43" s="31"/>
      <x:c r="PQF43" s="31"/>
      <x:c r="PQG43" s="31"/>
      <x:c r="PQH43" s="31"/>
      <x:c r="PQI43" s="31"/>
      <x:c r="PQJ43" s="31"/>
      <x:c r="PQK43" s="31"/>
      <x:c r="PQL43" s="31"/>
      <x:c r="PQM43" s="31"/>
      <x:c r="PQN43" s="31"/>
      <x:c r="PQO43" s="31"/>
      <x:c r="PQP43" s="31"/>
      <x:c r="PQQ43" s="31"/>
      <x:c r="PQR43" s="31"/>
      <x:c r="PQS43" s="31"/>
      <x:c r="PQT43" s="31"/>
      <x:c r="PQU43" s="31"/>
      <x:c r="PQV43" s="31"/>
      <x:c r="PQW43" s="31"/>
      <x:c r="PQX43" s="31"/>
      <x:c r="PQY43" s="31"/>
      <x:c r="PQZ43" s="31"/>
      <x:c r="PRA43" s="31"/>
      <x:c r="PRB43" s="31"/>
      <x:c r="PRC43" s="31"/>
      <x:c r="PRD43" s="31"/>
      <x:c r="PRE43" s="31"/>
      <x:c r="PRF43" s="31"/>
      <x:c r="PRG43" s="31"/>
      <x:c r="PRH43" s="31"/>
      <x:c r="PRI43" s="31"/>
      <x:c r="PRJ43" s="31"/>
      <x:c r="PRK43" s="31"/>
      <x:c r="PRL43" s="31"/>
      <x:c r="PRM43" s="31"/>
      <x:c r="PRN43" s="31"/>
      <x:c r="PRO43" s="31"/>
      <x:c r="PRP43" s="31"/>
      <x:c r="PRQ43" s="31"/>
      <x:c r="PRR43" s="31"/>
      <x:c r="PRS43" s="31"/>
      <x:c r="PRT43" s="31"/>
      <x:c r="PRU43" s="31"/>
      <x:c r="PRV43" s="31"/>
      <x:c r="PRW43" s="31"/>
      <x:c r="PRX43" s="31"/>
      <x:c r="PRY43" s="31"/>
      <x:c r="PRZ43" s="31"/>
      <x:c r="PSA43" s="31"/>
      <x:c r="PSB43" s="31"/>
      <x:c r="PSC43" s="31"/>
      <x:c r="PSD43" s="31"/>
      <x:c r="PSE43" s="31"/>
      <x:c r="PSF43" s="31"/>
      <x:c r="PSG43" s="31"/>
      <x:c r="PSH43" s="31"/>
      <x:c r="PSI43" s="31"/>
      <x:c r="PSJ43" s="31"/>
      <x:c r="PSK43" s="31"/>
      <x:c r="PSL43" s="31"/>
      <x:c r="PSM43" s="31"/>
      <x:c r="PSN43" s="31"/>
      <x:c r="PSO43" s="31"/>
      <x:c r="PSP43" s="31"/>
      <x:c r="PSQ43" s="31"/>
      <x:c r="PSR43" s="31"/>
      <x:c r="PSS43" s="31"/>
      <x:c r="PST43" s="31"/>
      <x:c r="PSU43" s="31"/>
      <x:c r="PSV43" s="31"/>
      <x:c r="PSW43" s="31"/>
      <x:c r="PSX43" s="31"/>
      <x:c r="PSY43" s="31"/>
      <x:c r="PSZ43" s="31"/>
      <x:c r="PTA43" s="31"/>
      <x:c r="PTB43" s="31"/>
      <x:c r="PTC43" s="31"/>
      <x:c r="PTD43" s="31"/>
      <x:c r="PTE43" s="31"/>
      <x:c r="PTF43" s="31"/>
      <x:c r="PTG43" s="31"/>
      <x:c r="PTH43" s="31"/>
      <x:c r="PTI43" s="31"/>
      <x:c r="PTJ43" s="31"/>
      <x:c r="PTK43" s="31"/>
      <x:c r="PTL43" s="31"/>
      <x:c r="PTM43" s="31"/>
      <x:c r="PTN43" s="31"/>
      <x:c r="PTO43" s="31"/>
      <x:c r="PTP43" s="31"/>
      <x:c r="PTQ43" s="31"/>
      <x:c r="PTR43" s="31"/>
      <x:c r="PTS43" s="31"/>
      <x:c r="PTT43" s="31"/>
      <x:c r="PTU43" s="31"/>
      <x:c r="PTV43" s="31"/>
      <x:c r="PTW43" s="31"/>
      <x:c r="PTX43" s="31"/>
      <x:c r="PTY43" s="31"/>
      <x:c r="PTZ43" s="31"/>
      <x:c r="PUA43" s="31"/>
      <x:c r="PUB43" s="31"/>
      <x:c r="PUC43" s="31"/>
      <x:c r="PUD43" s="31"/>
      <x:c r="PUE43" s="31"/>
      <x:c r="PUF43" s="31"/>
      <x:c r="PUG43" s="31"/>
      <x:c r="PUH43" s="31"/>
      <x:c r="PUI43" s="31"/>
      <x:c r="PUJ43" s="31"/>
      <x:c r="PUK43" s="31"/>
      <x:c r="PUL43" s="31"/>
      <x:c r="PUM43" s="31"/>
      <x:c r="PUN43" s="31"/>
      <x:c r="PUO43" s="31"/>
      <x:c r="PUP43" s="31"/>
      <x:c r="PUQ43" s="31"/>
      <x:c r="PUR43" s="31"/>
      <x:c r="PUS43" s="31"/>
      <x:c r="PUT43" s="31"/>
      <x:c r="PUU43" s="31"/>
      <x:c r="PUV43" s="31"/>
      <x:c r="PUW43" s="31"/>
      <x:c r="PUX43" s="31"/>
      <x:c r="PUY43" s="31"/>
      <x:c r="PUZ43" s="31"/>
      <x:c r="PVA43" s="31"/>
      <x:c r="PVB43" s="31"/>
      <x:c r="PVC43" s="31"/>
      <x:c r="PVD43" s="31"/>
      <x:c r="PVE43" s="31"/>
      <x:c r="PVF43" s="31"/>
      <x:c r="PVG43" s="31"/>
      <x:c r="PVH43" s="31"/>
      <x:c r="PVI43" s="31"/>
      <x:c r="PVJ43" s="31"/>
      <x:c r="PVK43" s="31"/>
      <x:c r="PVL43" s="31"/>
      <x:c r="PVM43" s="31"/>
      <x:c r="PVN43" s="31"/>
      <x:c r="PVO43" s="31"/>
      <x:c r="PVP43" s="31"/>
      <x:c r="PVQ43" s="31"/>
      <x:c r="PVR43" s="31"/>
      <x:c r="PVS43" s="31"/>
      <x:c r="PVT43" s="31"/>
      <x:c r="PVU43" s="31"/>
      <x:c r="PVV43" s="31"/>
      <x:c r="PVW43" s="31"/>
      <x:c r="PVX43" s="31"/>
      <x:c r="PVY43" s="31"/>
      <x:c r="PVZ43" s="31"/>
      <x:c r="PWA43" s="31"/>
      <x:c r="PWB43" s="31"/>
      <x:c r="PWC43" s="31"/>
      <x:c r="PWD43" s="31"/>
      <x:c r="PWE43" s="31"/>
      <x:c r="PWF43" s="31"/>
      <x:c r="PWG43" s="31"/>
      <x:c r="PWH43" s="31"/>
      <x:c r="PWI43" s="31"/>
      <x:c r="PWJ43" s="31"/>
      <x:c r="PWK43" s="31"/>
      <x:c r="PWL43" s="31"/>
      <x:c r="PWM43" s="31"/>
      <x:c r="PWN43" s="31"/>
      <x:c r="PWO43" s="31"/>
      <x:c r="PWP43" s="31"/>
      <x:c r="PWQ43" s="31"/>
      <x:c r="PWR43" s="31"/>
      <x:c r="PWS43" s="31"/>
      <x:c r="PWT43" s="31"/>
      <x:c r="PWU43" s="31"/>
      <x:c r="PWV43" s="31"/>
      <x:c r="PWW43" s="31"/>
      <x:c r="PWX43" s="31"/>
      <x:c r="PWY43" s="31"/>
      <x:c r="PWZ43" s="31"/>
      <x:c r="PXA43" s="31"/>
      <x:c r="PXB43" s="31"/>
      <x:c r="PXC43" s="31"/>
      <x:c r="PXD43" s="31"/>
      <x:c r="PXE43" s="31"/>
      <x:c r="PXF43" s="31"/>
      <x:c r="PXG43" s="31"/>
      <x:c r="PXH43" s="31"/>
      <x:c r="PXI43" s="31"/>
      <x:c r="PXJ43" s="31"/>
      <x:c r="PXK43" s="31"/>
      <x:c r="PXL43" s="31"/>
      <x:c r="PXM43" s="31"/>
      <x:c r="PXN43" s="31"/>
      <x:c r="PXO43" s="31"/>
      <x:c r="PXP43" s="31"/>
      <x:c r="PXQ43" s="31"/>
      <x:c r="PXR43" s="31"/>
      <x:c r="PXS43" s="31"/>
      <x:c r="PXT43" s="31"/>
      <x:c r="PXU43" s="31"/>
      <x:c r="PXV43" s="31"/>
      <x:c r="PXW43" s="31"/>
      <x:c r="PXX43" s="31"/>
      <x:c r="PXY43" s="31"/>
      <x:c r="PXZ43" s="31"/>
      <x:c r="PYA43" s="31"/>
      <x:c r="PYB43" s="31"/>
      <x:c r="PYC43" s="31"/>
      <x:c r="PYD43" s="31"/>
      <x:c r="PYE43" s="31"/>
      <x:c r="PYF43" s="31"/>
      <x:c r="PYG43" s="31"/>
      <x:c r="PYH43" s="31"/>
      <x:c r="PYI43" s="31"/>
      <x:c r="PYJ43" s="31"/>
      <x:c r="PYK43" s="31"/>
      <x:c r="PYL43" s="31"/>
      <x:c r="PYM43" s="31"/>
      <x:c r="PYN43" s="31"/>
      <x:c r="PYO43" s="31"/>
      <x:c r="PYP43" s="31"/>
      <x:c r="PYQ43" s="31"/>
      <x:c r="PYR43" s="31"/>
      <x:c r="PYS43" s="31"/>
      <x:c r="PYT43" s="31"/>
      <x:c r="PYU43" s="31"/>
      <x:c r="PYV43" s="31"/>
      <x:c r="PYW43" s="31"/>
      <x:c r="PYX43" s="31"/>
      <x:c r="PYY43" s="31"/>
      <x:c r="PYZ43" s="31"/>
      <x:c r="PZA43" s="31"/>
      <x:c r="PZB43" s="31"/>
      <x:c r="PZC43" s="31"/>
      <x:c r="PZD43" s="31"/>
      <x:c r="PZE43" s="31"/>
      <x:c r="PZF43" s="31"/>
      <x:c r="PZG43" s="31"/>
      <x:c r="PZH43" s="31"/>
      <x:c r="PZI43" s="31"/>
      <x:c r="PZJ43" s="31"/>
      <x:c r="PZK43" s="31"/>
      <x:c r="PZL43" s="31"/>
      <x:c r="PZM43" s="31"/>
      <x:c r="PZN43" s="31"/>
      <x:c r="PZO43" s="31"/>
      <x:c r="PZP43" s="31"/>
      <x:c r="PZQ43" s="31"/>
      <x:c r="PZR43" s="31"/>
      <x:c r="PZS43" s="31"/>
      <x:c r="PZT43" s="31"/>
      <x:c r="PZU43" s="31"/>
      <x:c r="PZV43" s="31"/>
      <x:c r="PZW43" s="31"/>
      <x:c r="PZX43" s="31"/>
      <x:c r="PZY43" s="31"/>
      <x:c r="PZZ43" s="31"/>
      <x:c r="QAA43" s="31"/>
      <x:c r="QAB43" s="31"/>
      <x:c r="QAC43" s="31"/>
      <x:c r="QAD43" s="31"/>
      <x:c r="QAE43" s="31"/>
      <x:c r="QAF43" s="31"/>
      <x:c r="QAG43" s="31"/>
      <x:c r="QAH43" s="31"/>
      <x:c r="QAI43" s="31"/>
      <x:c r="QAJ43" s="31"/>
      <x:c r="QAK43" s="31"/>
      <x:c r="QAL43" s="31"/>
      <x:c r="QAM43" s="31"/>
      <x:c r="QAN43" s="31"/>
      <x:c r="QAO43" s="31"/>
      <x:c r="QAP43" s="31"/>
      <x:c r="QAQ43" s="31"/>
      <x:c r="QAR43" s="31"/>
      <x:c r="QAS43" s="31"/>
      <x:c r="QAT43" s="31"/>
      <x:c r="QAU43" s="31"/>
      <x:c r="QAV43" s="31"/>
      <x:c r="QAW43" s="31"/>
      <x:c r="QAX43" s="31"/>
      <x:c r="QAY43" s="31"/>
      <x:c r="QAZ43" s="31"/>
      <x:c r="QBA43" s="31"/>
      <x:c r="QBB43" s="31"/>
      <x:c r="QBC43" s="31"/>
      <x:c r="QBD43" s="31"/>
      <x:c r="QBE43" s="31"/>
      <x:c r="QBF43" s="31"/>
      <x:c r="QBG43" s="31"/>
      <x:c r="QBH43" s="31"/>
      <x:c r="QBI43" s="31"/>
      <x:c r="QBJ43" s="31"/>
      <x:c r="QBK43" s="31"/>
      <x:c r="QBL43" s="31"/>
      <x:c r="QBM43" s="31"/>
      <x:c r="QBN43" s="31"/>
      <x:c r="QBO43" s="31"/>
      <x:c r="QBP43" s="31"/>
      <x:c r="QBQ43" s="31"/>
      <x:c r="QBR43" s="31"/>
      <x:c r="QBS43" s="31"/>
      <x:c r="QBT43" s="31"/>
      <x:c r="QBU43" s="31"/>
      <x:c r="QBV43" s="31"/>
      <x:c r="QBW43" s="31"/>
      <x:c r="QBX43" s="31"/>
      <x:c r="QBY43" s="31"/>
      <x:c r="QBZ43" s="31"/>
      <x:c r="QCA43" s="31"/>
      <x:c r="QCB43" s="31"/>
      <x:c r="QCC43" s="31"/>
      <x:c r="QCD43" s="31"/>
      <x:c r="QCE43" s="31"/>
      <x:c r="QCF43" s="31"/>
      <x:c r="QCG43" s="31"/>
      <x:c r="QCH43" s="31"/>
      <x:c r="QCI43" s="31"/>
      <x:c r="QCJ43" s="31"/>
      <x:c r="QCK43" s="31"/>
      <x:c r="QCL43" s="31"/>
      <x:c r="QCM43" s="31"/>
      <x:c r="QCN43" s="31"/>
      <x:c r="QCO43" s="31"/>
      <x:c r="QCP43" s="31"/>
      <x:c r="QCQ43" s="31"/>
      <x:c r="QCR43" s="31"/>
      <x:c r="QCS43" s="31"/>
      <x:c r="QCT43" s="31"/>
      <x:c r="QCU43" s="31"/>
      <x:c r="QCV43" s="31"/>
      <x:c r="QCW43" s="31"/>
      <x:c r="QCX43" s="31"/>
      <x:c r="QCY43" s="31"/>
      <x:c r="QCZ43" s="31"/>
      <x:c r="QDA43" s="31"/>
      <x:c r="QDB43" s="31"/>
      <x:c r="QDC43" s="31"/>
      <x:c r="QDD43" s="31"/>
      <x:c r="QDE43" s="31"/>
      <x:c r="QDF43" s="31"/>
      <x:c r="QDG43" s="31"/>
      <x:c r="QDH43" s="31"/>
      <x:c r="QDI43" s="31"/>
      <x:c r="QDJ43" s="31"/>
      <x:c r="QDK43" s="31"/>
      <x:c r="QDL43" s="31"/>
      <x:c r="QDM43" s="31"/>
      <x:c r="QDN43" s="31"/>
      <x:c r="QDO43" s="31"/>
      <x:c r="QDP43" s="31"/>
      <x:c r="QDQ43" s="31"/>
      <x:c r="QDR43" s="31"/>
      <x:c r="QDS43" s="31"/>
      <x:c r="QDT43" s="31"/>
      <x:c r="QDU43" s="31"/>
      <x:c r="QDV43" s="31"/>
      <x:c r="QDW43" s="31"/>
      <x:c r="QDX43" s="31"/>
      <x:c r="QDY43" s="31"/>
      <x:c r="QDZ43" s="31"/>
      <x:c r="QEA43" s="31"/>
      <x:c r="QEB43" s="31"/>
      <x:c r="QEC43" s="31"/>
      <x:c r="QED43" s="31"/>
      <x:c r="QEE43" s="31"/>
      <x:c r="QEF43" s="31"/>
      <x:c r="QEG43" s="31"/>
      <x:c r="QEH43" s="31"/>
      <x:c r="QEI43" s="31"/>
      <x:c r="QEJ43" s="31"/>
      <x:c r="QEK43" s="31"/>
      <x:c r="QEL43" s="31"/>
      <x:c r="QEM43" s="31"/>
      <x:c r="QEN43" s="31"/>
      <x:c r="QEO43" s="31"/>
      <x:c r="QEP43" s="31"/>
      <x:c r="QEQ43" s="31"/>
      <x:c r="QER43" s="31"/>
      <x:c r="QES43" s="31"/>
      <x:c r="QET43" s="31"/>
      <x:c r="QEU43" s="31"/>
      <x:c r="QEV43" s="31"/>
      <x:c r="QEW43" s="31"/>
      <x:c r="QEX43" s="31"/>
      <x:c r="QEY43" s="31"/>
      <x:c r="QEZ43" s="31"/>
      <x:c r="QFA43" s="31"/>
      <x:c r="QFB43" s="31"/>
      <x:c r="QFC43" s="31"/>
      <x:c r="QFD43" s="31"/>
      <x:c r="QFE43" s="31"/>
      <x:c r="QFF43" s="31"/>
      <x:c r="QFG43" s="31"/>
      <x:c r="QFH43" s="31"/>
      <x:c r="QFI43" s="31"/>
      <x:c r="QFJ43" s="31"/>
      <x:c r="QFK43" s="31"/>
      <x:c r="QFL43" s="31"/>
      <x:c r="QFM43" s="31"/>
      <x:c r="QFN43" s="31"/>
      <x:c r="QFO43" s="31"/>
      <x:c r="QFP43" s="31"/>
      <x:c r="QFQ43" s="31"/>
      <x:c r="QFR43" s="31"/>
      <x:c r="QFS43" s="31"/>
      <x:c r="QFT43" s="31"/>
      <x:c r="QFU43" s="31"/>
      <x:c r="QFV43" s="31"/>
      <x:c r="QFW43" s="31"/>
      <x:c r="QFX43" s="31"/>
      <x:c r="QFY43" s="31"/>
      <x:c r="QFZ43" s="31"/>
      <x:c r="QGA43" s="31"/>
      <x:c r="QGB43" s="31"/>
      <x:c r="QGC43" s="31"/>
      <x:c r="QGD43" s="31"/>
      <x:c r="QGE43" s="31"/>
      <x:c r="QGF43" s="31"/>
      <x:c r="QGG43" s="31"/>
      <x:c r="QGH43" s="31"/>
      <x:c r="QGI43" s="31"/>
      <x:c r="QGJ43" s="31"/>
      <x:c r="QGK43" s="31"/>
      <x:c r="QGL43" s="31"/>
      <x:c r="QGM43" s="31"/>
      <x:c r="QGN43" s="31"/>
      <x:c r="QGO43" s="31"/>
      <x:c r="QGP43" s="31"/>
      <x:c r="QGQ43" s="31"/>
      <x:c r="QGR43" s="31"/>
      <x:c r="QGS43" s="31"/>
      <x:c r="QGT43" s="31"/>
      <x:c r="QGU43" s="31"/>
      <x:c r="QGV43" s="31"/>
      <x:c r="QGW43" s="31"/>
      <x:c r="QGX43" s="31"/>
      <x:c r="QGY43" s="31"/>
      <x:c r="QGZ43" s="31"/>
      <x:c r="QHA43" s="31"/>
      <x:c r="QHB43" s="31"/>
      <x:c r="QHC43" s="31"/>
      <x:c r="QHD43" s="31"/>
      <x:c r="QHE43" s="31"/>
      <x:c r="QHF43" s="31"/>
      <x:c r="QHG43" s="31"/>
      <x:c r="QHH43" s="31"/>
      <x:c r="QHI43" s="31"/>
      <x:c r="QHJ43" s="31"/>
      <x:c r="QHK43" s="31"/>
      <x:c r="QHL43" s="31"/>
      <x:c r="QHM43" s="31"/>
      <x:c r="QHN43" s="31"/>
      <x:c r="QHO43" s="31"/>
      <x:c r="QHP43" s="31"/>
      <x:c r="QHQ43" s="31"/>
      <x:c r="QHR43" s="31"/>
      <x:c r="QHS43" s="31"/>
      <x:c r="QHT43" s="31"/>
      <x:c r="QHU43" s="31"/>
      <x:c r="QHV43" s="31"/>
      <x:c r="QHW43" s="31"/>
      <x:c r="QHX43" s="31"/>
      <x:c r="QHY43" s="31"/>
      <x:c r="QHZ43" s="31"/>
      <x:c r="QIA43" s="31"/>
      <x:c r="QIB43" s="31"/>
      <x:c r="QIC43" s="31"/>
      <x:c r="QID43" s="31"/>
      <x:c r="QIE43" s="31"/>
      <x:c r="QIF43" s="31"/>
      <x:c r="QIG43" s="31"/>
      <x:c r="QIH43" s="31"/>
      <x:c r="QII43" s="31"/>
      <x:c r="QIJ43" s="31"/>
      <x:c r="QIK43" s="31"/>
      <x:c r="QIL43" s="31"/>
      <x:c r="QIM43" s="31"/>
      <x:c r="QIN43" s="31"/>
      <x:c r="QIO43" s="31"/>
      <x:c r="QIP43" s="31"/>
      <x:c r="QIQ43" s="31"/>
      <x:c r="QIR43" s="31"/>
      <x:c r="QIS43" s="31"/>
      <x:c r="QIT43" s="31"/>
      <x:c r="QIU43" s="31"/>
      <x:c r="QIV43" s="31"/>
      <x:c r="QIW43" s="31"/>
      <x:c r="QIX43" s="31"/>
      <x:c r="QIY43" s="31"/>
      <x:c r="QIZ43" s="31"/>
      <x:c r="QJA43" s="31"/>
      <x:c r="QJB43" s="31"/>
      <x:c r="QJC43" s="31"/>
      <x:c r="QJD43" s="31"/>
      <x:c r="QJE43" s="31"/>
      <x:c r="QJF43" s="31"/>
      <x:c r="QJG43" s="31"/>
      <x:c r="QJH43" s="31"/>
      <x:c r="QJI43" s="31"/>
      <x:c r="QJJ43" s="31"/>
      <x:c r="QJK43" s="31"/>
      <x:c r="QJL43" s="31"/>
      <x:c r="QJM43" s="31"/>
      <x:c r="QJN43" s="31"/>
      <x:c r="QJO43" s="31"/>
      <x:c r="QJP43" s="31"/>
      <x:c r="QJQ43" s="31"/>
      <x:c r="QJR43" s="31"/>
      <x:c r="QJS43" s="31"/>
      <x:c r="QJT43" s="31"/>
      <x:c r="QJU43" s="31"/>
      <x:c r="QJV43" s="31"/>
      <x:c r="QJW43" s="31"/>
      <x:c r="QJX43" s="31"/>
      <x:c r="QJY43" s="31"/>
      <x:c r="QJZ43" s="31"/>
      <x:c r="QKA43" s="31"/>
      <x:c r="QKB43" s="31"/>
      <x:c r="QKC43" s="31"/>
      <x:c r="QKD43" s="31"/>
      <x:c r="QKE43" s="31"/>
      <x:c r="QKF43" s="31"/>
      <x:c r="QKG43" s="31"/>
      <x:c r="QKH43" s="31"/>
      <x:c r="QKI43" s="31"/>
      <x:c r="QKJ43" s="31"/>
      <x:c r="QKK43" s="31"/>
      <x:c r="QKL43" s="31"/>
      <x:c r="QKM43" s="31"/>
      <x:c r="QKN43" s="31"/>
      <x:c r="QKO43" s="31"/>
      <x:c r="QKP43" s="31"/>
      <x:c r="QKQ43" s="31"/>
      <x:c r="QKR43" s="31"/>
      <x:c r="QKS43" s="31"/>
      <x:c r="QKT43" s="31"/>
      <x:c r="QKU43" s="31"/>
      <x:c r="QKV43" s="31"/>
      <x:c r="QKW43" s="31"/>
      <x:c r="QKX43" s="31"/>
      <x:c r="QKY43" s="31"/>
      <x:c r="QKZ43" s="31"/>
      <x:c r="QLA43" s="31"/>
      <x:c r="QLB43" s="31"/>
      <x:c r="QLC43" s="31"/>
      <x:c r="QLD43" s="31"/>
      <x:c r="QLE43" s="31"/>
      <x:c r="QLF43" s="31"/>
      <x:c r="QLG43" s="31"/>
      <x:c r="QLH43" s="31"/>
      <x:c r="QLI43" s="31"/>
      <x:c r="QLJ43" s="31"/>
      <x:c r="QLK43" s="31"/>
      <x:c r="QLL43" s="31"/>
      <x:c r="QLM43" s="31"/>
      <x:c r="QLN43" s="31"/>
      <x:c r="QLO43" s="31"/>
      <x:c r="QLP43" s="31"/>
      <x:c r="QLQ43" s="31"/>
      <x:c r="QLR43" s="31"/>
      <x:c r="QLS43" s="31"/>
      <x:c r="QLT43" s="31"/>
      <x:c r="QLU43" s="31"/>
      <x:c r="QLV43" s="31"/>
      <x:c r="QLW43" s="31"/>
      <x:c r="QLX43" s="31"/>
      <x:c r="QLY43" s="31"/>
      <x:c r="QLZ43" s="31"/>
      <x:c r="QMA43" s="31"/>
      <x:c r="QMB43" s="31"/>
      <x:c r="QMC43" s="31"/>
      <x:c r="QMD43" s="31"/>
      <x:c r="QME43" s="31"/>
      <x:c r="QMF43" s="31"/>
      <x:c r="QMG43" s="31"/>
      <x:c r="QMH43" s="31"/>
      <x:c r="QMI43" s="31"/>
      <x:c r="QMJ43" s="31"/>
      <x:c r="QMK43" s="31"/>
      <x:c r="QML43" s="31"/>
      <x:c r="QMM43" s="31"/>
      <x:c r="QMN43" s="31"/>
      <x:c r="QMO43" s="31"/>
      <x:c r="QMP43" s="31"/>
      <x:c r="QMQ43" s="31"/>
      <x:c r="QMR43" s="31"/>
      <x:c r="QMS43" s="31"/>
      <x:c r="QMT43" s="31"/>
      <x:c r="QMU43" s="31"/>
      <x:c r="QMV43" s="31"/>
      <x:c r="QMW43" s="31"/>
      <x:c r="QMX43" s="31"/>
      <x:c r="QMY43" s="31"/>
      <x:c r="QMZ43" s="31"/>
      <x:c r="QNA43" s="31"/>
      <x:c r="QNB43" s="31"/>
      <x:c r="QNC43" s="31"/>
      <x:c r="QND43" s="31"/>
      <x:c r="QNE43" s="31"/>
      <x:c r="QNF43" s="31"/>
      <x:c r="QNG43" s="31"/>
      <x:c r="QNH43" s="31"/>
      <x:c r="QNI43" s="31"/>
      <x:c r="QNJ43" s="31"/>
      <x:c r="QNK43" s="31"/>
      <x:c r="QNL43" s="31"/>
      <x:c r="QNM43" s="31"/>
      <x:c r="QNN43" s="31"/>
      <x:c r="QNO43" s="31"/>
      <x:c r="QNP43" s="31"/>
      <x:c r="QNQ43" s="31"/>
      <x:c r="QNR43" s="31"/>
      <x:c r="QNS43" s="31"/>
      <x:c r="QNT43" s="31"/>
      <x:c r="QNU43" s="31"/>
      <x:c r="QNV43" s="31"/>
      <x:c r="QNW43" s="31"/>
      <x:c r="QNX43" s="31"/>
      <x:c r="QNY43" s="31"/>
      <x:c r="QNZ43" s="31"/>
      <x:c r="QOA43" s="31"/>
      <x:c r="QOB43" s="31"/>
      <x:c r="QOC43" s="31"/>
      <x:c r="QOD43" s="31"/>
      <x:c r="QOE43" s="31"/>
      <x:c r="QOF43" s="31"/>
      <x:c r="QOG43" s="31"/>
      <x:c r="QOH43" s="31"/>
      <x:c r="QOI43" s="31"/>
      <x:c r="QOJ43" s="31"/>
      <x:c r="QOK43" s="31"/>
      <x:c r="QOL43" s="31"/>
      <x:c r="QOM43" s="31"/>
      <x:c r="QON43" s="31"/>
      <x:c r="QOO43" s="31"/>
      <x:c r="QOP43" s="31"/>
      <x:c r="QOQ43" s="31"/>
      <x:c r="QOR43" s="31"/>
      <x:c r="QOS43" s="31"/>
      <x:c r="QOT43" s="31"/>
      <x:c r="QOU43" s="31"/>
      <x:c r="QOV43" s="31"/>
      <x:c r="QOW43" s="31"/>
      <x:c r="QOX43" s="31"/>
      <x:c r="QOY43" s="31"/>
      <x:c r="QOZ43" s="31"/>
      <x:c r="QPA43" s="31"/>
      <x:c r="QPB43" s="31"/>
      <x:c r="QPC43" s="31"/>
      <x:c r="QPD43" s="31"/>
      <x:c r="QPE43" s="31"/>
      <x:c r="QPF43" s="31"/>
      <x:c r="QPG43" s="31"/>
      <x:c r="QPH43" s="31"/>
      <x:c r="QPI43" s="31"/>
      <x:c r="QPJ43" s="31"/>
      <x:c r="QPK43" s="31"/>
      <x:c r="QPL43" s="31"/>
      <x:c r="QPM43" s="31"/>
      <x:c r="QPN43" s="31"/>
      <x:c r="QPO43" s="31"/>
      <x:c r="QPP43" s="31"/>
      <x:c r="QPQ43" s="31"/>
      <x:c r="QPR43" s="31"/>
      <x:c r="QPS43" s="31"/>
      <x:c r="QPT43" s="31"/>
      <x:c r="QPU43" s="31"/>
      <x:c r="QPV43" s="31"/>
      <x:c r="QPW43" s="31"/>
      <x:c r="QPX43" s="31"/>
      <x:c r="QPY43" s="31"/>
      <x:c r="QPZ43" s="31"/>
      <x:c r="QQA43" s="31"/>
      <x:c r="QQB43" s="31"/>
      <x:c r="QQC43" s="31"/>
      <x:c r="QQD43" s="31"/>
      <x:c r="QQE43" s="31"/>
      <x:c r="QQF43" s="31"/>
      <x:c r="QQG43" s="31"/>
      <x:c r="QQH43" s="31"/>
      <x:c r="QQI43" s="31"/>
      <x:c r="QQJ43" s="31"/>
      <x:c r="QQK43" s="31"/>
      <x:c r="QQL43" s="31"/>
      <x:c r="QQM43" s="31"/>
      <x:c r="QQN43" s="31"/>
      <x:c r="QQO43" s="31"/>
      <x:c r="QQP43" s="31"/>
      <x:c r="QQQ43" s="31"/>
      <x:c r="QQR43" s="31"/>
      <x:c r="QQS43" s="31"/>
      <x:c r="QQT43" s="31"/>
      <x:c r="QQU43" s="31"/>
      <x:c r="QQV43" s="31"/>
      <x:c r="QQW43" s="31"/>
      <x:c r="QQX43" s="31"/>
      <x:c r="QQY43" s="31"/>
      <x:c r="QQZ43" s="31"/>
      <x:c r="QRA43" s="31"/>
      <x:c r="QRB43" s="31"/>
      <x:c r="QRC43" s="31"/>
      <x:c r="QRD43" s="31"/>
      <x:c r="QRE43" s="31"/>
      <x:c r="QRF43" s="31"/>
      <x:c r="QRG43" s="31"/>
      <x:c r="QRH43" s="31"/>
      <x:c r="QRI43" s="31"/>
      <x:c r="QRJ43" s="31"/>
      <x:c r="QRK43" s="31"/>
      <x:c r="QRL43" s="31"/>
      <x:c r="QRM43" s="31"/>
      <x:c r="QRN43" s="31"/>
      <x:c r="QRO43" s="31"/>
      <x:c r="QRP43" s="31"/>
      <x:c r="QRQ43" s="31"/>
      <x:c r="QRR43" s="31"/>
      <x:c r="QRS43" s="31"/>
      <x:c r="QRT43" s="31"/>
      <x:c r="QRU43" s="31"/>
      <x:c r="QRV43" s="31"/>
      <x:c r="QRW43" s="31"/>
      <x:c r="QRX43" s="31"/>
      <x:c r="QRY43" s="31"/>
      <x:c r="QRZ43" s="31"/>
      <x:c r="QSA43" s="31"/>
      <x:c r="QSB43" s="31"/>
      <x:c r="QSC43" s="31"/>
      <x:c r="QSD43" s="31"/>
      <x:c r="QSE43" s="31"/>
      <x:c r="QSF43" s="31"/>
      <x:c r="QSG43" s="31"/>
      <x:c r="QSH43" s="31"/>
      <x:c r="QSI43" s="31"/>
      <x:c r="QSJ43" s="31"/>
      <x:c r="QSK43" s="31"/>
      <x:c r="QSL43" s="31"/>
      <x:c r="QSM43" s="31"/>
      <x:c r="QSN43" s="31"/>
      <x:c r="QSO43" s="31"/>
      <x:c r="QSP43" s="31"/>
      <x:c r="QSQ43" s="31"/>
      <x:c r="QSR43" s="31"/>
      <x:c r="QSS43" s="31"/>
      <x:c r="QST43" s="31"/>
      <x:c r="QSU43" s="31"/>
      <x:c r="QSV43" s="31"/>
      <x:c r="QSW43" s="31"/>
      <x:c r="QSX43" s="31"/>
      <x:c r="QSY43" s="31"/>
      <x:c r="QSZ43" s="31"/>
      <x:c r="QTA43" s="31"/>
      <x:c r="QTB43" s="31"/>
      <x:c r="QTC43" s="31"/>
      <x:c r="QTD43" s="31"/>
      <x:c r="QTE43" s="31"/>
      <x:c r="QTF43" s="31"/>
      <x:c r="QTG43" s="31"/>
      <x:c r="QTH43" s="31"/>
      <x:c r="QTI43" s="31"/>
      <x:c r="QTJ43" s="31"/>
      <x:c r="QTK43" s="31"/>
      <x:c r="QTL43" s="31"/>
      <x:c r="QTM43" s="31"/>
      <x:c r="QTN43" s="31"/>
      <x:c r="QTO43" s="31"/>
      <x:c r="QTP43" s="31"/>
      <x:c r="QTQ43" s="31"/>
      <x:c r="QTR43" s="31"/>
      <x:c r="QTS43" s="31"/>
      <x:c r="QTT43" s="31"/>
      <x:c r="QTU43" s="31"/>
      <x:c r="QTV43" s="31"/>
      <x:c r="QTW43" s="31"/>
      <x:c r="QTX43" s="31"/>
      <x:c r="QTY43" s="31"/>
      <x:c r="QTZ43" s="31"/>
      <x:c r="QUA43" s="31"/>
      <x:c r="QUB43" s="31"/>
      <x:c r="QUC43" s="31"/>
      <x:c r="QUD43" s="31"/>
      <x:c r="QUE43" s="31"/>
      <x:c r="QUF43" s="31"/>
      <x:c r="QUG43" s="31"/>
      <x:c r="QUH43" s="31"/>
      <x:c r="QUI43" s="31"/>
      <x:c r="QUJ43" s="31"/>
      <x:c r="QUK43" s="31"/>
      <x:c r="QUL43" s="31"/>
      <x:c r="QUM43" s="31"/>
      <x:c r="QUN43" s="31"/>
      <x:c r="QUO43" s="31"/>
      <x:c r="QUP43" s="31"/>
      <x:c r="QUQ43" s="31"/>
      <x:c r="QUR43" s="31"/>
      <x:c r="QUS43" s="31"/>
      <x:c r="QUT43" s="31"/>
      <x:c r="QUU43" s="31"/>
      <x:c r="QUV43" s="31"/>
      <x:c r="QUW43" s="31"/>
      <x:c r="QUX43" s="31"/>
      <x:c r="QUY43" s="31"/>
      <x:c r="QUZ43" s="31"/>
      <x:c r="QVA43" s="31"/>
      <x:c r="QVB43" s="31"/>
      <x:c r="QVC43" s="31"/>
      <x:c r="QVD43" s="31"/>
      <x:c r="QVE43" s="31"/>
      <x:c r="QVF43" s="31"/>
      <x:c r="QVG43" s="31"/>
      <x:c r="QVH43" s="31"/>
      <x:c r="QVI43" s="31"/>
      <x:c r="QVJ43" s="31"/>
      <x:c r="QVK43" s="31"/>
      <x:c r="QVL43" s="31"/>
      <x:c r="QVM43" s="31"/>
      <x:c r="QVN43" s="31"/>
      <x:c r="QVO43" s="31"/>
      <x:c r="QVP43" s="31"/>
      <x:c r="QVQ43" s="31"/>
      <x:c r="QVR43" s="31"/>
      <x:c r="QVS43" s="31"/>
      <x:c r="QVT43" s="31"/>
      <x:c r="QVU43" s="31"/>
      <x:c r="QVV43" s="31"/>
      <x:c r="QVW43" s="31"/>
      <x:c r="QVX43" s="31"/>
      <x:c r="QVY43" s="31"/>
      <x:c r="QVZ43" s="31"/>
      <x:c r="QWA43" s="31"/>
      <x:c r="QWB43" s="31"/>
      <x:c r="QWC43" s="31"/>
      <x:c r="QWD43" s="31"/>
      <x:c r="QWE43" s="31"/>
      <x:c r="QWF43" s="31"/>
      <x:c r="QWG43" s="31"/>
      <x:c r="QWH43" s="31"/>
      <x:c r="QWI43" s="31"/>
      <x:c r="QWJ43" s="31"/>
      <x:c r="QWK43" s="31"/>
      <x:c r="QWL43" s="31"/>
      <x:c r="QWM43" s="31"/>
      <x:c r="QWN43" s="31"/>
      <x:c r="QWO43" s="31"/>
      <x:c r="QWP43" s="31"/>
      <x:c r="QWQ43" s="31"/>
      <x:c r="QWR43" s="31"/>
      <x:c r="QWS43" s="31"/>
      <x:c r="QWT43" s="31"/>
      <x:c r="QWU43" s="31"/>
      <x:c r="QWV43" s="31"/>
      <x:c r="QWW43" s="31"/>
      <x:c r="QWX43" s="31"/>
      <x:c r="QWY43" s="31"/>
      <x:c r="QWZ43" s="31"/>
      <x:c r="QXA43" s="31"/>
      <x:c r="QXB43" s="31"/>
      <x:c r="QXC43" s="31"/>
      <x:c r="QXD43" s="31"/>
      <x:c r="QXE43" s="31"/>
      <x:c r="QXF43" s="31"/>
      <x:c r="QXG43" s="31"/>
      <x:c r="QXH43" s="31"/>
      <x:c r="QXI43" s="31"/>
      <x:c r="QXJ43" s="31"/>
      <x:c r="QXK43" s="31"/>
      <x:c r="QXL43" s="31"/>
      <x:c r="QXM43" s="31"/>
      <x:c r="QXN43" s="31"/>
      <x:c r="QXO43" s="31"/>
      <x:c r="QXP43" s="31"/>
      <x:c r="QXQ43" s="31"/>
      <x:c r="QXR43" s="31"/>
      <x:c r="QXS43" s="31"/>
      <x:c r="QXT43" s="31"/>
      <x:c r="QXU43" s="31"/>
      <x:c r="QXV43" s="31"/>
      <x:c r="QXW43" s="31"/>
      <x:c r="QXX43" s="31"/>
      <x:c r="QXY43" s="31"/>
      <x:c r="QXZ43" s="31"/>
      <x:c r="QYA43" s="31"/>
      <x:c r="QYB43" s="31"/>
      <x:c r="QYC43" s="31"/>
      <x:c r="QYD43" s="31"/>
      <x:c r="QYE43" s="31"/>
      <x:c r="QYF43" s="31"/>
      <x:c r="QYG43" s="31"/>
      <x:c r="QYH43" s="31"/>
      <x:c r="QYI43" s="31"/>
      <x:c r="QYJ43" s="31"/>
      <x:c r="QYK43" s="31"/>
      <x:c r="QYL43" s="31"/>
      <x:c r="QYM43" s="31"/>
      <x:c r="QYN43" s="31"/>
      <x:c r="QYO43" s="31"/>
      <x:c r="QYP43" s="31"/>
      <x:c r="QYQ43" s="31"/>
      <x:c r="QYR43" s="31"/>
      <x:c r="QYS43" s="31"/>
      <x:c r="QYT43" s="31"/>
      <x:c r="QYU43" s="31"/>
      <x:c r="QYV43" s="31"/>
      <x:c r="QYW43" s="31"/>
      <x:c r="QYX43" s="31"/>
      <x:c r="QYY43" s="31"/>
      <x:c r="QYZ43" s="31"/>
      <x:c r="QZA43" s="31"/>
      <x:c r="QZB43" s="31"/>
      <x:c r="QZC43" s="31"/>
      <x:c r="QZD43" s="31"/>
      <x:c r="QZE43" s="31"/>
      <x:c r="QZF43" s="31"/>
      <x:c r="QZG43" s="31"/>
      <x:c r="QZH43" s="31"/>
      <x:c r="QZI43" s="31"/>
      <x:c r="QZJ43" s="31"/>
      <x:c r="QZK43" s="31"/>
      <x:c r="QZL43" s="31"/>
      <x:c r="QZM43" s="31"/>
      <x:c r="QZN43" s="31"/>
      <x:c r="QZO43" s="31"/>
      <x:c r="QZP43" s="31"/>
      <x:c r="QZQ43" s="31"/>
      <x:c r="QZR43" s="31"/>
      <x:c r="QZS43" s="31"/>
      <x:c r="QZT43" s="31"/>
      <x:c r="QZU43" s="31"/>
      <x:c r="QZV43" s="31"/>
      <x:c r="QZW43" s="31"/>
      <x:c r="QZX43" s="31"/>
      <x:c r="QZY43" s="31"/>
      <x:c r="QZZ43" s="31"/>
      <x:c r="RAA43" s="31"/>
      <x:c r="RAB43" s="31"/>
      <x:c r="RAC43" s="31"/>
      <x:c r="RAD43" s="31"/>
      <x:c r="RAE43" s="31"/>
      <x:c r="RAF43" s="31"/>
      <x:c r="RAG43" s="31"/>
      <x:c r="RAH43" s="31"/>
      <x:c r="RAI43" s="31"/>
      <x:c r="RAJ43" s="31"/>
      <x:c r="RAK43" s="31"/>
      <x:c r="RAL43" s="31"/>
      <x:c r="RAM43" s="31"/>
      <x:c r="RAN43" s="31"/>
      <x:c r="RAO43" s="31"/>
      <x:c r="RAP43" s="31"/>
      <x:c r="RAQ43" s="31"/>
      <x:c r="RAR43" s="31"/>
      <x:c r="RAS43" s="31"/>
      <x:c r="RAT43" s="31"/>
      <x:c r="RAU43" s="31"/>
      <x:c r="RAV43" s="31"/>
      <x:c r="RAW43" s="31"/>
      <x:c r="RAX43" s="31"/>
      <x:c r="RAY43" s="31"/>
      <x:c r="RAZ43" s="31"/>
      <x:c r="RBA43" s="31"/>
      <x:c r="RBB43" s="31"/>
      <x:c r="RBC43" s="31"/>
      <x:c r="RBD43" s="31"/>
      <x:c r="RBE43" s="31"/>
      <x:c r="RBF43" s="31"/>
      <x:c r="RBG43" s="31"/>
      <x:c r="RBH43" s="31"/>
      <x:c r="RBI43" s="31"/>
      <x:c r="RBJ43" s="31"/>
      <x:c r="RBK43" s="31"/>
      <x:c r="RBL43" s="31"/>
      <x:c r="RBM43" s="31"/>
      <x:c r="RBN43" s="31"/>
      <x:c r="RBO43" s="31"/>
      <x:c r="RBP43" s="31"/>
      <x:c r="RBQ43" s="31"/>
      <x:c r="RBR43" s="31"/>
      <x:c r="RBS43" s="31"/>
      <x:c r="RBT43" s="31"/>
      <x:c r="RBU43" s="31"/>
      <x:c r="RBV43" s="31"/>
      <x:c r="RBW43" s="31"/>
      <x:c r="RBX43" s="31"/>
      <x:c r="RBY43" s="31"/>
      <x:c r="RBZ43" s="31"/>
      <x:c r="RCA43" s="31"/>
      <x:c r="RCB43" s="31"/>
      <x:c r="RCC43" s="31"/>
      <x:c r="RCD43" s="31"/>
      <x:c r="RCE43" s="31"/>
      <x:c r="RCF43" s="31"/>
      <x:c r="RCG43" s="31"/>
      <x:c r="RCH43" s="31"/>
      <x:c r="RCI43" s="31"/>
      <x:c r="RCJ43" s="31"/>
      <x:c r="RCK43" s="31"/>
      <x:c r="RCL43" s="31"/>
      <x:c r="RCM43" s="31"/>
      <x:c r="RCN43" s="31"/>
      <x:c r="RCO43" s="31"/>
      <x:c r="RCP43" s="31"/>
      <x:c r="RCQ43" s="31"/>
      <x:c r="RCR43" s="31"/>
      <x:c r="RCS43" s="31"/>
      <x:c r="RCT43" s="31"/>
      <x:c r="RCU43" s="31"/>
      <x:c r="RCV43" s="31"/>
      <x:c r="RCW43" s="31"/>
      <x:c r="RCX43" s="31"/>
      <x:c r="RCY43" s="31"/>
      <x:c r="RCZ43" s="31"/>
      <x:c r="RDA43" s="31"/>
      <x:c r="RDB43" s="31"/>
      <x:c r="RDC43" s="31"/>
      <x:c r="RDD43" s="31"/>
      <x:c r="RDE43" s="31"/>
      <x:c r="RDF43" s="31"/>
      <x:c r="RDG43" s="31"/>
      <x:c r="RDH43" s="31"/>
      <x:c r="RDI43" s="31"/>
      <x:c r="RDJ43" s="31"/>
      <x:c r="RDK43" s="31"/>
      <x:c r="RDL43" s="31"/>
      <x:c r="RDM43" s="31"/>
      <x:c r="RDN43" s="31"/>
      <x:c r="RDO43" s="31"/>
      <x:c r="RDP43" s="31"/>
      <x:c r="RDQ43" s="31"/>
      <x:c r="RDR43" s="31"/>
      <x:c r="RDS43" s="31"/>
      <x:c r="RDT43" s="31"/>
      <x:c r="RDU43" s="31"/>
      <x:c r="RDV43" s="31"/>
      <x:c r="RDW43" s="31"/>
      <x:c r="RDX43" s="31"/>
      <x:c r="RDY43" s="31"/>
      <x:c r="RDZ43" s="31"/>
      <x:c r="REA43" s="31"/>
      <x:c r="REB43" s="31"/>
      <x:c r="REC43" s="31"/>
      <x:c r="RED43" s="31"/>
      <x:c r="REE43" s="31"/>
      <x:c r="REF43" s="31"/>
      <x:c r="REG43" s="31"/>
      <x:c r="REH43" s="31"/>
      <x:c r="REI43" s="31"/>
      <x:c r="REJ43" s="31"/>
      <x:c r="REK43" s="31"/>
      <x:c r="REL43" s="31"/>
      <x:c r="REM43" s="31"/>
      <x:c r="REN43" s="31"/>
      <x:c r="REO43" s="31"/>
      <x:c r="REP43" s="31"/>
      <x:c r="REQ43" s="31"/>
      <x:c r="RER43" s="31"/>
      <x:c r="RES43" s="31"/>
      <x:c r="RET43" s="31"/>
      <x:c r="REU43" s="31"/>
      <x:c r="REV43" s="31"/>
      <x:c r="REW43" s="31"/>
      <x:c r="REX43" s="31"/>
      <x:c r="REY43" s="31"/>
      <x:c r="REZ43" s="31"/>
      <x:c r="RFA43" s="31"/>
      <x:c r="RFB43" s="31"/>
      <x:c r="RFC43" s="31"/>
      <x:c r="RFD43" s="31"/>
      <x:c r="RFE43" s="31"/>
      <x:c r="RFF43" s="31"/>
      <x:c r="RFG43" s="31"/>
      <x:c r="RFH43" s="31"/>
      <x:c r="RFI43" s="31"/>
      <x:c r="RFJ43" s="31"/>
      <x:c r="RFK43" s="31"/>
      <x:c r="RFL43" s="31"/>
      <x:c r="RFM43" s="31"/>
      <x:c r="RFN43" s="31"/>
      <x:c r="RFO43" s="31"/>
      <x:c r="RFP43" s="31"/>
      <x:c r="RFQ43" s="31"/>
      <x:c r="RFR43" s="31"/>
      <x:c r="RFS43" s="31"/>
      <x:c r="RFT43" s="31"/>
      <x:c r="RFU43" s="31"/>
      <x:c r="RFV43" s="31"/>
      <x:c r="RFW43" s="31"/>
      <x:c r="RFX43" s="31"/>
      <x:c r="RFY43" s="31"/>
      <x:c r="RFZ43" s="31"/>
      <x:c r="RGA43" s="31"/>
      <x:c r="RGB43" s="31"/>
      <x:c r="RGC43" s="31"/>
      <x:c r="RGD43" s="31"/>
      <x:c r="RGE43" s="31"/>
      <x:c r="RGF43" s="31"/>
      <x:c r="RGG43" s="31"/>
      <x:c r="RGH43" s="31"/>
      <x:c r="RGI43" s="31"/>
      <x:c r="RGJ43" s="31"/>
      <x:c r="RGK43" s="31"/>
      <x:c r="RGL43" s="31"/>
      <x:c r="RGM43" s="31"/>
      <x:c r="RGN43" s="31"/>
      <x:c r="RGO43" s="31"/>
      <x:c r="RGP43" s="31"/>
      <x:c r="RGQ43" s="31"/>
      <x:c r="RGR43" s="31"/>
      <x:c r="RGS43" s="31"/>
      <x:c r="RGT43" s="31"/>
      <x:c r="RGU43" s="31"/>
      <x:c r="RGV43" s="31"/>
      <x:c r="RGW43" s="31"/>
      <x:c r="RGX43" s="31"/>
      <x:c r="RGY43" s="31"/>
      <x:c r="RGZ43" s="31"/>
      <x:c r="RHA43" s="31"/>
      <x:c r="RHB43" s="31"/>
      <x:c r="RHC43" s="31"/>
      <x:c r="RHD43" s="31"/>
      <x:c r="RHE43" s="31"/>
      <x:c r="RHF43" s="31"/>
      <x:c r="RHG43" s="31"/>
      <x:c r="RHH43" s="31"/>
      <x:c r="RHI43" s="31"/>
      <x:c r="RHJ43" s="31"/>
      <x:c r="RHK43" s="31"/>
      <x:c r="RHL43" s="31"/>
      <x:c r="RHM43" s="31"/>
      <x:c r="RHN43" s="31"/>
      <x:c r="RHO43" s="31"/>
      <x:c r="RHP43" s="31"/>
      <x:c r="RHQ43" s="31"/>
      <x:c r="RHR43" s="31"/>
      <x:c r="RHS43" s="31"/>
      <x:c r="RHT43" s="31"/>
      <x:c r="RHU43" s="31"/>
      <x:c r="RHV43" s="31"/>
      <x:c r="RHW43" s="31"/>
      <x:c r="RHX43" s="31"/>
      <x:c r="RHY43" s="31"/>
      <x:c r="RHZ43" s="31"/>
      <x:c r="RIA43" s="31"/>
      <x:c r="RIB43" s="31"/>
      <x:c r="RIC43" s="31"/>
      <x:c r="RID43" s="31"/>
      <x:c r="RIE43" s="31"/>
      <x:c r="RIF43" s="31"/>
      <x:c r="RIG43" s="31"/>
      <x:c r="RIH43" s="31"/>
      <x:c r="RII43" s="31"/>
      <x:c r="RIJ43" s="31"/>
      <x:c r="RIK43" s="31"/>
      <x:c r="RIL43" s="31"/>
      <x:c r="RIM43" s="31"/>
      <x:c r="RIN43" s="31"/>
      <x:c r="RIO43" s="31"/>
      <x:c r="RIP43" s="31"/>
      <x:c r="RIQ43" s="31"/>
      <x:c r="RIR43" s="31"/>
      <x:c r="RIS43" s="31"/>
      <x:c r="RIT43" s="31"/>
      <x:c r="RIU43" s="31"/>
      <x:c r="RIV43" s="31"/>
      <x:c r="RIW43" s="31"/>
      <x:c r="RIX43" s="31"/>
      <x:c r="RIY43" s="31"/>
      <x:c r="RIZ43" s="31"/>
      <x:c r="RJA43" s="31"/>
      <x:c r="RJB43" s="31"/>
      <x:c r="RJC43" s="31"/>
      <x:c r="RJD43" s="31"/>
      <x:c r="RJE43" s="31"/>
      <x:c r="RJF43" s="31"/>
      <x:c r="RJG43" s="31"/>
      <x:c r="RJH43" s="31"/>
      <x:c r="RJI43" s="31"/>
      <x:c r="RJJ43" s="31"/>
      <x:c r="RJK43" s="31"/>
      <x:c r="RJL43" s="31"/>
      <x:c r="RJM43" s="31"/>
      <x:c r="RJN43" s="31"/>
      <x:c r="RJO43" s="31"/>
      <x:c r="RJP43" s="31"/>
      <x:c r="RJQ43" s="31"/>
      <x:c r="RJR43" s="31"/>
      <x:c r="RJS43" s="31"/>
      <x:c r="RJT43" s="31"/>
      <x:c r="RJU43" s="31"/>
      <x:c r="RJV43" s="31"/>
      <x:c r="RJW43" s="31"/>
      <x:c r="RJX43" s="31"/>
      <x:c r="RJY43" s="31"/>
      <x:c r="RJZ43" s="31"/>
      <x:c r="RKA43" s="31"/>
      <x:c r="RKB43" s="31"/>
      <x:c r="RKC43" s="31"/>
      <x:c r="RKD43" s="31"/>
      <x:c r="RKE43" s="31"/>
      <x:c r="RKF43" s="31"/>
      <x:c r="RKG43" s="31"/>
      <x:c r="RKH43" s="31"/>
      <x:c r="RKI43" s="31"/>
      <x:c r="RKJ43" s="31"/>
      <x:c r="RKK43" s="31"/>
      <x:c r="RKL43" s="31"/>
      <x:c r="RKM43" s="31"/>
      <x:c r="RKN43" s="31"/>
      <x:c r="RKO43" s="31"/>
      <x:c r="RKP43" s="31"/>
      <x:c r="RKQ43" s="31"/>
      <x:c r="RKR43" s="31"/>
      <x:c r="RKS43" s="31"/>
      <x:c r="RKT43" s="31"/>
      <x:c r="RKU43" s="31"/>
      <x:c r="RKV43" s="31"/>
      <x:c r="RKW43" s="31"/>
      <x:c r="RKX43" s="31"/>
      <x:c r="RKY43" s="31"/>
      <x:c r="RKZ43" s="31"/>
      <x:c r="RLA43" s="31"/>
      <x:c r="RLB43" s="31"/>
      <x:c r="RLC43" s="31"/>
      <x:c r="RLD43" s="31"/>
      <x:c r="RLE43" s="31"/>
      <x:c r="RLF43" s="31"/>
      <x:c r="RLG43" s="31"/>
      <x:c r="RLH43" s="31"/>
      <x:c r="RLI43" s="31"/>
      <x:c r="RLJ43" s="31"/>
      <x:c r="RLK43" s="31"/>
      <x:c r="RLL43" s="31"/>
      <x:c r="RLM43" s="31"/>
      <x:c r="RLN43" s="31"/>
      <x:c r="RLO43" s="31"/>
      <x:c r="RLP43" s="31"/>
      <x:c r="RLQ43" s="31"/>
      <x:c r="RLR43" s="31"/>
      <x:c r="RLS43" s="31"/>
      <x:c r="RLT43" s="31"/>
      <x:c r="RLU43" s="31"/>
      <x:c r="RLV43" s="31"/>
      <x:c r="RLW43" s="31"/>
      <x:c r="RLX43" s="31"/>
      <x:c r="RLY43" s="31"/>
      <x:c r="RLZ43" s="31"/>
      <x:c r="RMA43" s="31"/>
      <x:c r="RMB43" s="31"/>
      <x:c r="RMC43" s="31"/>
      <x:c r="RMD43" s="31"/>
      <x:c r="RME43" s="31"/>
      <x:c r="RMF43" s="31"/>
      <x:c r="RMG43" s="31"/>
      <x:c r="RMH43" s="31"/>
      <x:c r="RMI43" s="31"/>
      <x:c r="RMJ43" s="31"/>
      <x:c r="RMK43" s="31"/>
      <x:c r="RML43" s="31"/>
      <x:c r="RMM43" s="31"/>
      <x:c r="RMN43" s="31"/>
      <x:c r="RMO43" s="31"/>
      <x:c r="RMP43" s="31"/>
      <x:c r="RMQ43" s="31"/>
      <x:c r="RMR43" s="31"/>
      <x:c r="RMS43" s="31"/>
      <x:c r="RMT43" s="31"/>
      <x:c r="RMU43" s="31"/>
      <x:c r="RMV43" s="31"/>
      <x:c r="RMW43" s="31"/>
      <x:c r="RMX43" s="31"/>
      <x:c r="RMY43" s="31"/>
      <x:c r="RMZ43" s="31"/>
      <x:c r="RNA43" s="31"/>
      <x:c r="RNB43" s="31"/>
      <x:c r="RNC43" s="31"/>
      <x:c r="RND43" s="31"/>
      <x:c r="RNE43" s="31"/>
      <x:c r="RNF43" s="31"/>
      <x:c r="RNG43" s="31"/>
      <x:c r="RNH43" s="31"/>
      <x:c r="RNI43" s="31"/>
      <x:c r="RNJ43" s="31"/>
      <x:c r="RNK43" s="31"/>
      <x:c r="RNL43" s="31"/>
      <x:c r="RNM43" s="31"/>
      <x:c r="RNN43" s="31"/>
      <x:c r="RNO43" s="31"/>
      <x:c r="RNP43" s="31"/>
      <x:c r="RNQ43" s="31"/>
      <x:c r="RNR43" s="31"/>
      <x:c r="RNS43" s="31"/>
      <x:c r="RNT43" s="31"/>
      <x:c r="RNU43" s="31"/>
      <x:c r="RNV43" s="31"/>
      <x:c r="RNW43" s="31"/>
      <x:c r="RNX43" s="31"/>
      <x:c r="RNY43" s="31"/>
      <x:c r="RNZ43" s="31"/>
      <x:c r="ROA43" s="31"/>
      <x:c r="ROB43" s="31"/>
      <x:c r="ROC43" s="31"/>
      <x:c r="ROD43" s="31"/>
      <x:c r="ROE43" s="31"/>
      <x:c r="ROF43" s="31"/>
      <x:c r="ROG43" s="31"/>
      <x:c r="ROH43" s="31"/>
      <x:c r="ROI43" s="31"/>
      <x:c r="ROJ43" s="31"/>
      <x:c r="ROK43" s="31"/>
      <x:c r="ROL43" s="31"/>
      <x:c r="ROM43" s="31"/>
      <x:c r="RON43" s="31"/>
      <x:c r="ROO43" s="31"/>
      <x:c r="ROP43" s="31"/>
      <x:c r="ROQ43" s="31"/>
      <x:c r="ROR43" s="31"/>
      <x:c r="ROS43" s="31"/>
      <x:c r="ROT43" s="31"/>
      <x:c r="ROU43" s="31"/>
      <x:c r="ROV43" s="31"/>
      <x:c r="ROW43" s="31"/>
      <x:c r="ROX43" s="31"/>
      <x:c r="ROY43" s="31"/>
      <x:c r="ROZ43" s="31"/>
      <x:c r="RPA43" s="31"/>
      <x:c r="RPB43" s="31"/>
      <x:c r="RPC43" s="31"/>
      <x:c r="RPD43" s="31"/>
      <x:c r="RPE43" s="31"/>
      <x:c r="RPF43" s="31"/>
      <x:c r="RPG43" s="31"/>
      <x:c r="RPH43" s="31"/>
      <x:c r="RPI43" s="31"/>
      <x:c r="RPJ43" s="31"/>
      <x:c r="RPK43" s="31"/>
      <x:c r="RPL43" s="31"/>
      <x:c r="RPM43" s="31"/>
      <x:c r="RPN43" s="31"/>
      <x:c r="RPO43" s="31"/>
      <x:c r="RPP43" s="31"/>
      <x:c r="RPQ43" s="31"/>
      <x:c r="RPR43" s="31"/>
      <x:c r="RPS43" s="31"/>
      <x:c r="RPT43" s="31"/>
      <x:c r="RPU43" s="31"/>
      <x:c r="RPV43" s="31"/>
      <x:c r="RPW43" s="31"/>
      <x:c r="RPX43" s="31"/>
      <x:c r="RPY43" s="31"/>
      <x:c r="RPZ43" s="31"/>
      <x:c r="RQA43" s="31"/>
      <x:c r="RQB43" s="31"/>
      <x:c r="RQC43" s="31"/>
      <x:c r="RQD43" s="31"/>
      <x:c r="RQE43" s="31"/>
      <x:c r="RQF43" s="31"/>
      <x:c r="RQG43" s="31"/>
      <x:c r="RQH43" s="31"/>
      <x:c r="RQI43" s="31"/>
      <x:c r="RQJ43" s="31"/>
      <x:c r="RQK43" s="31"/>
      <x:c r="RQL43" s="31"/>
      <x:c r="RQM43" s="31"/>
      <x:c r="RQN43" s="31"/>
      <x:c r="RQO43" s="31"/>
      <x:c r="RQP43" s="31"/>
      <x:c r="RQQ43" s="31"/>
      <x:c r="RQR43" s="31"/>
      <x:c r="RQS43" s="31"/>
      <x:c r="RQT43" s="31"/>
      <x:c r="RQU43" s="31"/>
      <x:c r="RQV43" s="31"/>
      <x:c r="RQW43" s="31"/>
      <x:c r="RQX43" s="31"/>
      <x:c r="RQY43" s="31"/>
      <x:c r="RQZ43" s="31"/>
      <x:c r="RRA43" s="31"/>
      <x:c r="RRB43" s="31"/>
      <x:c r="RRC43" s="31"/>
      <x:c r="RRD43" s="31"/>
      <x:c r="RRE43" s="31"/>
      <x:c r="RRF43" s="31"/>
      <x:c r="RRG43" s="31"/>
      <x:c r="RRH43" s="31"/>
      <x:c r="RRI43" s="31"/>
      <x:c r="RRJ43" s="31"/>
      <x:c r="RRK43" s="31"/>
      <x:c r="RRL43" s="31"/>
      <x:c r="RRM43" s="31"/>
      <x:c r="RRN43" s="31"/>
      <x:c r="RRO43" s="31"/>
      <x:c r="RRP43" s="31"/>
      <x:c r="RRQ43" s="31"/>
      <x:c r="RRR43" s="31"/>
      <x:c r="RRS43" s="31"/>
      <x:c r="RRT43" s="31"/>
      <x:c r="RRU43" s="31"/>
      <x:c r="RRV43" s="31"/>
      <x:c r="RRW43" s="31"/>
      <x:c r="RRX43" s="31"/>
      <x:c r="RRY43" s="31"/>
      <x:c r="RRZ43" s="31"/>
      <x:c r="RSA43" s="31"/>
      <x:c r="RSB43" s="31"/>
      <x:c r="RSC43" s="31"/>
      <x:c r="RSD43" s="31"/>
      <x:c r="RSE43" s="31"/>
      <x:c r="RSF43" s="31"/>
      <x:c r="RSG43" s="31"/>
      <x:c r="RSH43" s="31"/>
      <x:c r="RSI43" s="31"/>
      <x:c r="RSJ43" s="31"/>
      <x:c r="RSK43" s="31"/>
      <x:c r="RSL43" s="31"/>
      <x:c r="RSM43" s="31"/>
      <x:c r="RSN43" s="31"/>
      <x:c r="RSO43" s="31"/>
      <x:c r="RSP43" s="31"/>
      <x:c r="RSQ43" s="31"/>
      <x:c r="RSR43" s="31"/>
      <x:c r="RSS43" s="31"/>
      <x:c r="RST43" s="31"/>
      <x:c r="RSU43" s="31"/>
      <x:c r="RSV43" s="31"/>
      <x:c r="RSW43" s="31"/>
      <x:c r="RSX43" s="31"/>
      <x:c r="RSY43" s="31"/>
      <x:c r="RSZ43" s="31"/>
      <x:c r="RTA43" s="31"/>
      <x:c r="RTB43" s="31"/>
      <x:c r="RTC43" s="31"/>
      <x:c r="RTD43" s="31"/>
      <x:c r="RTE43" s="31"/>
      <x:c r="RTF43" s="31"/>
      <x:c r="RTG43" s="31"/>
      <x:c r="RTH43" s="31"/>
      <x:c r="RTI43" s="31"/>
      <x:c r="RTJ43" s="31"/>
      <x:c r="RTK43" s="31"/>
      <x:c r="RTL43" s="31"/>
      <x:c r="RTM43" s="31"/>
      <x:c r="RTN43" s="31"/>
      <x:c r="RTO43" s="31"/>
      <x:c r="RTP43" s="31"/>
      <x:c r="RTQ43" s="31"/>
      <x:c r="RTR43" s="31"/>
      <x:c r="RTS43" s="31"/>
      <x:c r="RTT43" s="31"/>
      <x:c r="RTU43" s="31"/>
      <x:c r="RTV43" s="31"/>
      <x:c r="RTW43" s="31"/>
      <x:c r="RTX43" s="31"/>
      <x:c r="RTY43" s="31"/>
      <x:c r="RTZ43" s="31"/>
      <x:c r="RUA43" s="31"/>
      <x:c r="RUB43" s="31"/>
      <x:c r="RUC43" s="31"/>
      <x:c r="RUD43" s="31"/>
      <x:c r="RUE43" s="31"/>
      <x:c r="RUF43" s="31"/>
      <x:c r="RUG43" s="31"/>
      <x:c r="RUH43" s="31"/>
      <x:c r="RUI43" s="31"/>
      <x:c r="RUJ43" s="31"/>
      <x:c r="RUK43" s="31"/>
      <x:c r="RUL43" s="31"/>
      <x:c r="RUM43" s="31"/>
      <x:c r="RUN43" s="31"/>
      <x:c r="RUO43" s="31"/>
      <x:c r="RUP43" s="31"/>
      <x:c r="RUQ43" s="31"/>
      <x:c r="RUR43" s="31"/>
      <x:c r="RUS43" s="31"/>
      <x:c r="RUT43" s="31"/>
      <x:c r="RUU43" s="31"/>
      <x:c r="RUV43" s="31"/>
      <x:c r="RUW43" s="31"/>
      <x:c r="RUX43" s="31"/>
      <x:c r="RUY43" s="31"/>
      <x:c r="RUZ43" s="31"/>
      <x:c r="RVA43" s="31"/>
      <x:c r="RVB43" s="31"/>
      <x:c r="RVC43" s="31"/>
      <x:c r="RVD43" s="31"/>
      <x:c r="RVE43" s="31"/>
      <x:c r="RVF43" s="31"/>
      <x:c r="RVG43" s="31"/>
      <x:c r="RVH43" s="31"/>
      <x:c r="RVI43" s="31"/>
      <x:c r="RVJ43" s="31"/>
      <x:c r="RVK43" s="31"/>
      <x:c r="RVL43" s="31"/>
      <x:c r="RVM43" s="31"/>
      <x:c r="RVN43" s="31"/>
      <x:c r="RVO43" s="31"/>
      <x:c r="RVP43" s="31"/>
      <x:c r="RVQ43" s="31"/>
      <x:c r="RVR43" s="31"/>
      <x:c r="RVS43" s="31"/>
      <x:c r="RVT43" s="31"/>
      <x:c r="RVU43" s="31"/>
      <x:c r="RVV43" s="31"/>
      <x:c r="RVW43" s="31"/>
      <x:c r="RVX43" s="31"/>
      <x:c r="RVY43" s="31"/>
      <x:c r="RVZ43" s="31"/>
      <x:c r="RWA43" s="31"/>
      <x:c r="RWB43" s="31"/>
      <x:c r="RWC43" s="31"/>
      <x:c r="RWD43" s="31"/>
      <x:c r="RWE43" s="31"/>
      <x:c r="RWF43" s="31"/>
      <x:c r="RWG43" s="31"/>
      <x:c r="RWH43" s="31"/>
      <x:c r="RWI43" s="31"/>
      <x:c r="RWJ43" s="31"/>
      <x:c r="RWK43" s="31"/>
      <x:c r="RWL43" s="31"/>
      <x:c r="RWM43" s="31"/>
      <x:c r="RWN43" s="31"/>
      <x:c r="RWO43" s="31"/>
      <x:c r="RWP43" s="31"/>
      <x:c r="RWQ43" s="31"/>
      <x:c r="RWR43" s="31"/>
      <x:c r="RWS43" s="31"/>
      <x:c r="RWT43" s="31"/>
      <x:c r="RWU43" s="31"/>
      <x:c r="RWV43" s="31"/>
      <x:c r="RWW43" s="31"/>
      <x:c r="RWX43" s="31"/>
      <x:c r="RWY43" s="31"/>
      <x:c r="RWZ43" s="31"/>
      <x:c r="RXA43" s="31"/>
      <x:c r="RXB43" s="31"/>
      <x:c r="RXC43" s="31"/>
      <x:c r="RXD43" s="31"/>
      <x:c r="RXE43" s="31"/>
      <x:c r="RXF43" s="31"/>
      <x:c r="RXG43" s="31"/>
      <x:c r="RXH43" s="31"/>
      <x:c r="RXI43" s="31"/>
      <x:c r="RXJ43" s="31"/>
      <x:c r="RXK43" s="31"/>
      <x:c r="RXL43" s="31"/>
      <x:c r="RXM43" s="31"/>
      <x:c r="RXN43" s="31"/>
      <x:c r="RXO43" s="31"/>
      <x:c r="RXP43" s="31"/>
      <x:c r="RXQ43" s="31"/>
      <x:c r="RXR43" s="31"/>
      <x:c r="RXS43" s="31"/>
      <x:c r="RXT43" s="31"/>
      <x:c r="RXU43" s="31"/>
      <x:c r="RXV43" s="31"/>
      <x:c r="RXW43" s="31"/>
      <x:c r="RXX43" s="31"/>
      <x:c r="RXY43" s="31"/>
      <x:c r="RXZ43" s="31"/>
      <x:c r="RYA43" s="31"/>
      <x:c r="RYB43" s="31"/>
      <x:c r="RYC43" s="31"/>
      <x:c r="RYD43" s="31"/>
      <x:c r="RYE43" s="31"/>
      <x:c r="RYF43" s="31"/>
      <x:c r="RYG43" s="31"/>
      <x:c r="RYH43" s="31"/>
      <x:c r="RYI43" s="31"/>
      <x:c r="RYJ43" s="31"/>
      <x:c r="RYK43" s="31"/>
      <x:c r="RYL43" s="31"/>
      <x:c r="RYM43" s="31"/>
      <x:c r="RYN43" s="31"/>
      <x:c r="RYO43" s="31"/>
      <x:c r="RYP43" s="31"/>
      <x:c r="RYQ43" s="31"/>
      <x:c r="RYR43" s="31"/>
      <x:c r="RYS43" s="31"/>
      <x:c r="RYT43" s="31"/>
      <x:c r="RYU43" s="31"/>
      <x:c r="RYV43" s="31"/>
      <x:c r="RYW43" s="31"/>
      <x:c r="RYX43" s="31"/>
      <x:c r="RYY43" s="31"/>
      <x:c r="RYZ43" s="31"/>
      <x:c r="RZA43" s="31"/>
      <x:c r="RZB43" s="31"/>
      <x:c r="RZC43" s="31"/>
      <x:c r="RZD43" s="31"/>
      <x:c r="RZE43" s="31"/>
      <x:c r="RZF43" s="31"/>
      <x:c r="RZG43" s="31"/>
      <x:c r="RZH43" s="31"/>
      <x:c r="RZI43" s="31"/>
      <x:c r="RZJ43" s="31"/>
      <x:c r="RZK43" s="31"/>
      <x:c r="RZL43" s="31"/>
      <x:c r="RZM43" s="31"/>
      <x:c r="RZN43" s="31"/>
      <x:c r="RZO43" s="31"/>
      <x:c r="RZP43" s="31"/>
      <x:c r="RZQ43" s="31"/>
      <x:c r="RZR43" s="31"/>
      <x:c r="RZS43" s="31"/>
      <x:c r="RZT43" s="31"/>
      <x:c r="RZU43" s="31"/>
      <x:c r="RZV43" s="31"/>
      <x:c r="RZW43" s="31"/>
      <x:c r="RZX43" s="31"/>
      <x:c r="RZY43" s="31"/>
      <x:c r="RZZ43" s="31"/>
      <x:c r="SAA43" s="31"/>
      <x:c r="SAB43" s="31"/>
      <x:c r="SAC43" s="31"/>
      <x:c r="SAD43" s="31"/>
      <x:c r="SAE43" s="31"/>
      <x:c r="SAF43" s="31"/>
      <x:c r="SAG43" s="31"/>
      <x:c r="SAH43" s="31"/>
      <x:c r="SAI43" s="31"/>
      <x:c r="SAJ43" s="31"/>
      <x:c r="SAK43" s="31"/>
      <x:c r="SAL43" s="31"/>
      <x:c r="SAM43" s="31"/>
      <x:c r="SAN43" s="31"/>
      <x:c r="SAO43" s="31"/>
      <x:c r="SAP43" s="31"/>
      <x:c r="SAQ43" s="31"/>
      <x:c r="SAR43" s="31"/>
      <x:c r="SAS43" s="31"/>
      <x:c r="SAT43" s="31"/>
      <x:c r="SAU43" s="31"/>
      <x:c r="SAV43" s="31"/>
      <x:c r="SAW43" s="31"/>
      <x:c r="SAX43" s="31"/>
      <x:c r="SAY43" s="31"/>
      <x:c r="SAZ43" s="31"/>
      <x:c r="SBA43" s="31"/>
      <x:c r="SBB43" s="31"/>
      <x:c r="SBC43" s="31"/>
      <x:c r="SBD43" s="31"/>
      <x:c r="SBE43" s="31"/>
      <x:c r="SBF43" s="31"/>
      <x:c r="SBG43" s="31"/>
      <x:c r="SBH43" s="31"/>
      <x:c r="SBI43" s="31"/>
      <x:c r="SBJ43" s="31"/>
      <x:c r="SBK43" s="31"/>
      <x:c r="SBL43" s="31"/>
      <x:c r="SBM43" s="31"/>
      <x:c r="SBN43" s="31"/>
      <x:c r="SBO43" s="31"/>
      <x:c r="SBP43" s="31"/>
      <x:c r="SBQ43" s="31"/>
      <x:c r="SBR43" s="31"/>
      <x:c r="SBS43" s="31"/>
      <x:c r="SBT43" s="31"/>
      <x:c r="SBU43" s="31"/>
      <x:c r="SBV43" s="31"/>
      <x:c r="SBW43" s="31"/>
      <x:c r="SBX43" s="31"/>
      <x:c r="SBY43" s="31"/>
      <x:c r="SBZ43" s="31"/>
      <x:c r="SCA43" s="31"/>
      <x:c r="SCB43" s="31"/>
      <x:c r="SCC43" s="31"/>
      <x:c r="SCD43" s="31"/>
      <x:c r="SCE43" s="31"/>
      <x:c r="SCF43" s="31"/>
      <x:c r="SCG43" s="31"/>
      <x:c r="SCH43" s="31"/>
      <x:c r="SCI43" s="31"/>
      <x:c r="SCJ43" s="31"/>
      <x:c r="SCK43" s="31"/>
      <x:c r="SCL43" s="31"/>
      <x:c r="SCM43" s="31"/>
      <x:c r="SCN43" s="31"/>
      <x:c r="SCO43" s="31"/>
      <x:c r="SCP43" s="31"/>
      <x:c r="SCQ43" s="31"/>
      <x:c r="SCR43" s="31"/>
      <x:c r="SCS43" s="31"/>
      <x:c r="SCT43" s="31"/>
      <x:c r="SCU43" s="31"/>
      <x:c r="SCV43" s="31"/>
      <x:c r="SCW43" s="31"/>
      <x:c r="SCX43" s="31"/>
      <x:c r="SCY43" s="31"/>
      <x:c r="SCZ43" s="31"/>
      <x:c r="SDA43" s="31"/>
      <x:c r="SDB43" s="31"/>
      <x:c r="SDC43" s="31"/>
      <x:c r="SDD43" s="31"/>
      <x:c r="SDE43" s="31"/>
      <x:c r="SDF43" s="31"/>
      <x:c r="SDG43" s="31"/>
      <x:c r="SDH43" s="31"/>
      <x:c r="SDI43" s="31"/>
      <x:c r="SDJ43" s="31"/>
      <x:c r="SDK43" s="31"/>
      <x:c r="SDL43" s="31"/>
      <x:c r="SDM43" s="31"/>
      <x:c r="SDN43" s="31"/>
      <x:c r="SDO43" s="31"/>
      <x:c r="SDP43" s="31"/>
      <x:c r="SDQ43" s="31"/>
      <x:c r="SDR43" s="31"/>
      <x:c r="SDS43" s="31"/>
      <x:c r="SDT43" s="31"/>
      <x:c r="SDU43" s="31"/>
      <x:c r="SDV43" s="31"/>
      <x:c r="SDW43" s="31"/>
      <x:c r="SDX43" s="31"/>
      <x:c r="SDY43" s="31"/>
      <x:c r="SDZ43" s="31"/>
      <x:c r="SEA43" s="31"/>
      <x:c r="SEB43" s="31"/>
      <x:c r="SEC43" s="31"/>
      <x:c r="SED43" s="31"/>
      <x:c r="SEE43" s="31"/>
      <x:c r="SEF43" s="31"/>
      <x:c r="SEG43" s="31"/>
      <x:c r="SEH43" s="31"/>
      <x:c r="SEI43" s="31"/>
      <x:c r="SEJ43" s="31"/>
      <x:c r="SEK43" s="31"/>
      <x:c r="SEL43" s="31"/>
      <x:c r="SEM43" s="31"/>
      <x:c r="SEN43" s="31"/>
      <x:c r="SEO43" s="31"/>
      <x:c r="SEP43" s="31"/>
      <x:c r="SEQ43" s="31"/>
      <x:c r="SER43" s="31"/>
      <x:c r="SES43" s="31"/>
      <x:c r="SET43" s="31"/>
      <x:c r="SEU43" s="31"/>
      <x:c r="SEV43" s="31"/>
      <x:c r="SEW43" s="31"/>
      <x:c r="SEX43" s="31"/>
      <x:c r="SEY43" s="31"/>
      <x:c r="SEZ43" s="31"/>
      <x:c r="SFA43" s="31"/>
      <x:c r="SFB43" s="31"/>
      <x:c r="SFC43" s="31"/>
      <x:c r="SFD43" s="31"/>
      <x:c r="SFE43" s="31"/>
      <x:c r="SFF43" s="31"/>
      <x:c r="SFG43" s="31"/>
      <x:c r="SFH43" s="31"/>
      <x:c r="SFI43" s="31"/>
      <x:c r="SFJ43" s="31"/>
      <x:c r="SFK43" s="31"/>
      <x:c r="SFL43" s="31"/>
      <x:c r="SFM43" s="31"/>
      <x:c r="SFN43" s="31"/>
      <x:c r="SFO43" s="31"/>
      <x:c r="SFP43" s="31"/>
      <x:c r="SFQ43" s="31"/>
      <x:c r="SFR43" s="31"/>
      <x:c r="SFS43" s="31"/>
      <x:c r="SFT43" s="31"/>
      <x:c r="SFU43" s="31"/>
      <x:c r="SFV43" s="31"/>
      <x:c r="SFW43" s="31"/>
      <x:c r="SFX43" s="31"/>
      <x:c r="SFY43" s="31"/>
      <x:c r="SFZ43" s="31"/>
      <x:c r="SGA43" s="31"/>
      <x:c r="SGB43" s="31"/>
      <x:c r="SGC43" s="31"/>
      <x:c r="SGD43" s="31"/>
      <x:c r="SGE43" s="31"/>
      <x:c r="SGF43" s="31"/>
      <x:c r="SGG43" s="31"/>
      <x:c r="SGH43" s="31"/>
      <x:c r="SGI43" s="31"/>
      <x:c r="SGJ43" s="31"/>
      <x:c r="SGK43" s="31"/>
      <x:c r="SGL43" s="31"/>
      <x:c r="SGM43" s="31"/>
      <x:c r="SGN43" s="31"/>
      <x:c r="SGO43" s="31"/>
      <x:c r="SGP43" s="31"/>
      <x:c r="SGQ43" s="31"/>
      <x:c r="SGR43" s="31"/>
      <x:c r="SGS43" s="31"/>
      <x:c r="SGT43" s="31"/>
      <x:c r="SGU43" s="31"/>
      <x:c r="SGV43" s="31"/>
      <x:c r="SGW43" s="31"/>
      <x:c r="SGX43" s="31"/>
      <x:c r="SGY43" s="31"/>
      <x:c r="SGZ43" s="31"/>
      <x:c r="SHA43" s="31"/>
      <x:c r="SHB43" s="31"/>
      <x:c r="SHC43" s="31"/>
      <x:c r="SHD43" s="31"/>
      <x:c r="SHE43" s="31"/>
      <x:c r="SHF43" s="31"/>
      <x:c r="SHG43" s="31"/>
      <x:c r="SHH43" s="31"/>
      <x:c r="SHI43" s="31"/>
      <x:c r="SHJ43" s="31"/>
      <x:c r="SHK43" s="31"/>
      <x:c r="SHL43" s="31"/>
      <x:c r="SHM43" s="31"/>
      <x:c r="SHN43" s="31"/>
      <x:c r="SHO43" s="31"/>
      <x:c r="SHP43" s="31"/>
      <x:c r="SHQ43" s="31"/>
      <x:c r="SHR43" s="31"/>
      <x:c r="SHS43" s="31"/>
      <x:c r="SHT43" s="31"/>
      <x:c r="SHU43" s="31"/>
      <x:c r="SHV43" s="31"/>
      <x:c r="SHW43" s="31"/>
      <x:c r="SHX43" s="31"/>
      <x:c r="SHY43" s="31"/>
      <x:c r="SHZ43" s="31"/>
      <x:c r="SIA43" s="31"/>
      <x:c r="SIB43" s="31"/>
      <x:c r="SIC43" s="31"/>
      <x:c r="SID43" s="31"/>
      <x:c r="SIE43" s="31"/>
      <x:c r="SIF43" s="31"/>
      <x:c r="SIG43" s="31"/>
      <x:c r="SIH43" s="31"/>
      <x:c r="SII43" s="31"/>
      <x:c r="SIJ43" s="31"/>
      <x:c r="SIK43" s="31"/>
      <x:c r="SIL43" s="31"/>
      <x:c r="SIM43" s="31"/>
      <x:c r="SIN43" s="31"/>
      <x:c r="SIO43" s="31"/>
      <x:c r="SIP43" s="31"/>
      <x:c r="SIQ43" s="31"/>
      <x:c r="SIR43" s="31"/>
      <x:c r="SIS43" s="31"/>
      <x:c r="SIT43" s="31"/>
      <x:c r="SIU43" s="31"/>
      <x:c r="SIV43" s="31"/>
      <x:c r="SIW43" s="31"/>
      <x:c r="SIX43" s="31"/>
      <x:c r="SIY43" s="31"/>
      <x:c r="SIZ43" s="31"/>
      <x:c r="SJA43" s="31"/>
      <x:c r="SJB43" s="31"/>
      <x:c r="SJC43" s="31"/>
      <x:c r="SJD43" s="31"/>
      <x:c r="SJE43" s="31"/>
      <x:c r="SJF43" s="31"/>
      <x:c r="SJG43" s="31"/>
      <x:c r="SJH43" s="31"/>
      <x:c r="SJI43" s="31"/>
      <x:c r="SJJ43" s="31"/>
      <x:c r="SJK43" s="31"/>
      <x:c r="SJL43" s="31"/>
      <x:c r="SJM43" s="31"/>
      <x:c r="SJN43" s="31"/>
      <x:c r="SJO43" s="31"/>
      <x:c r="SJP43" s="31"/>
      <x:c r="SJQ43" s="31"/>
      <x:c r="SJR43" s="31"/>
      <x:c r="SJS43" s="31"/>
      <x:c r="SJT43" s="31"/>
      <x:c r="SJU43" s="31"/>
      <x:c r="SJV43" s="31"/>
      <x:c r="SJW43" s="31"/>
      <x:c r="SJX43" s="31"/>
      <x:c r="SJY43" s="31"/>
      <x:c r="SJZ43" s="31"/>
      <x:c r="SKA43" s="31"/>
      <x:c r="SKB43" s="31"/>
      <x:c r="SKC43" s="31"/>
      <x:c r="SKD43" s="31"/>
      <x:c r="SKE43" s="31"/>
      <x:c r="SKF43" s="31"/>
      <x:c r="SKG43" s="31"/>
      <x:c r="SKH43" s="31"/>
      <x:c r="SKI43" s="31"/>
      <x:c r="SKJ43" s="31"/>
      <x:c r="SKK43" s="31"/>
      <x:c r="SKL43" s="31"/>
      <x:c r="SKM43" s="31"/>
      <x:c r="SKN43" s="31"/>
      <x:c r="SKO43" s="31"/>
      <x:c r="SKP43" s="31"/>
      <x:c r="SKQ43" s="31"/>
      <x:c r="SKR43" s="31"/>
      <x:c r="SKS43" s="31"/>
      <x:c r="SKT43" s="31"/>
      <x:c r="SKU43" s="31"/>
      <x:c r="SKV43" s="31"/>
      <x:c r="SKW43" s="31"/>
      <x:c r="SKX43" s="31"/>
      <x:c r="SKY43" s="31"/>
      <x:c r="SKZ43" s="31"/>
      <x:c r="SLA43" s="31"/>
      <x:c r="SLB43" s="31"/>
      <x:c r="SLC43" s="31"/>
      <x:c r="SLD43" s="31"/>
      <x:c r="SLE43" s="31"/>
      <x:c r="SLF43" s="31"/>
      <x:c r="SLG43" s="31"/>
      <x:c r="SLH43" s="31"/>
      <x:c r="SLI43" s="31"/>
      <x:c r="SLJ43" s="31"/>
      <x:c r="SLK43" s="31"/>
      <x:c r="SLL43" s="31"/>
      <x:c r="SLM43" s="31"/>
      <x:c r="SLN43" s="31"/>
      <x:c r="SLO43" s="31"/>
      <x:c r="SLP43" s="31"/>
      <x:c r="SLQ43" s="31"/>
      <x:c r="SLR43" s="31"/>
      <x:c r="SLS43" s="31"/>
      <x:c r="SLT43" s="31"/>
      <x:c r="SLU43" s="31"/>
      <x:c r="SLV43" s="31"/>
      <x:c r="SLW43" s="31"/>
      <x:c r="SLX43" s="31"/>
      <x:c r="SLY43" s="31"/>
      <x:c r="SLZ43" s="31"/>
      <x:c r="SMA43" s="31"/>
      <x:c r="SMB43" s="31"/>
      <x:c r="SMC43" s="31"/>
      <x:c r="SMD43" s="31"/>
      <x:c r="SME43" s="31"/>
      <x:c r="SMF43" s="31"/>
      <x:c r="SMG43" s="31"/>
      <x:c r="SMH43" s="31"/>
      <x:c r="SMI43" s="31"/>
      <x:c r="SMJ43" s="31"/>
      <x:c r="SMK43" s="31"/>
      <x:c r="SML43" s="31"/>
      <x:c r="SMM43" s="31"/>
      <x:c r="SMN43" s="31"/>
      <x:c r="SMO43" s="31"/>
      <x:c r="SMP43" s="31"/>
      <x:c r="SMQ43" s="31"/>
      <x:c r="SMR43" s="31"/>
      <x:c r="SMS43" s="31"/>
      <x:c r="SMT43" s="31"/>
      <x:c r="SMU43" s="31"/>
      <x:c r="SMV43" s="31"/>
      <x:c r="SMW43" s="31"/>
      <x:c r="SMX43" s="31"/>
      <x:c r="SMY43" s="31"/>
      <x:c r="SMZ43" s="31"/>
      <x:c r="SNA43" s="31"/>
      <x:c r="SNB43" s="31"/>
      <x:c r="SNC43" s="31"/>
      <x:c r="SND43" s="31"/>
      <x:c r="SNE43" s="31"/>
      <x:c r="SNF43" s="31"/>
      <x:c r="SNG43" s="31"/>
      <x:c r="SNH43" s="31"/>
      <x:c r="SNI43" s="31"/>
      <x:c r="SNJ43" s="31"/>
      <x:c r="SNK43" s="31"/>
      <x:c r="SNL43" s="31"/>
      <x:c r="SNM43" s="31"/>
      <x:c r="SNN43" s="31"/>
      <x:c r="SNO43" s="31"/>
      <x:c r="SNP43" s="31"/>
      <x:c r="SNQ43" s="31"/>
      <x:c r="SNR43" s="31"/>
      <x:c r="SNS43" s="31"/>
      <x:c r="SNT43" s="31"/>
      <x:c r="SNU43" s="31"/>
      <x:c r="SNV43" s="31"/>
      <x:c r="SNW43" s="31"/>
      <x:c r="SNX43" s="31"/>
      <x:c r="SNY43" s="31"/>
      <x:c r="SNZ43" s="31"/>
      <x:c r="SOA43" s="31"/>
      <x:c r="SOB43" s="31"/>
      <x:c r="SOC43" s="31"/>
      <x:c r="SOD43" s="31"/>
      <x:c r="SOE43" s="31"/>
      <x:c r="SOF43" s="31"/>
      <x:c r="SOG43" s="31"/>
      <x:c r="SOH43" s="31"/>
      <x:c r="SOI43" s="31"/>
      <x:c r="SOJ43" s="31"/>
      <x:c r="SOK43" s="31"/>
      <x:c r="SOL43" s="31"/>
      <x:c r="SOM43" s="31"/>
      <x:c r="SON43" s="31"/>
      <x:c r="SOO43" s="31"/>
      <x:c r="SOP43" s="31"/>
      <x:c r="SOQ43" s="31"/>
      <x:c r="SOR43" s="31"/>
      <x:c r="SOS43" s="31"/>
      <x:c r="SOT43" s="31"/>
      <x:c r="SOU43" s="31"/>
      <x:c r="SOV43" s="31"/>
      <x:c r="SOW43" s="31"/>
      <x:c r="SOX43" s="31"/>
      <x:c r="SOY43" s="31"/>
      <x:c r="SOZ43" s="31"/>
      <x:c r="SPA43" s="31"/>
      <x:c r="SPB43" s="31"/>
      <x:c r="SPC43" s="31"/>
      <x:c r="SPD43" s="31"/>
      <x:c r="SPE43" s="31"/>
      <x:c r="SPF43" s="31"/>
      <x:c r="SPG43" s="31"/>
      <x:c r="SPH43" s="31"/>
      <x:c r="SPI43" s="31"/>
      <x:c r="SPJ43" s="31"/>
      <x:c r="SPK43" s="31"/>
      <x:c r="SPL43" s="31"/>
      <x:c r="SPM43" s="31"/>
      <x:c r="SPN43" s="31"/>
      <x:c r="SPO43" s="31"/>
      <x:c r="SPP43" s="31"/>
      <x:c r="SPQ43" s="31"/>
      <x:c r="SPR43" s="31"/>
      <x:c r="SPS43" s="31"/>
      <x:c r="SPT43" s="31"/>
      <x:c r="SPU43" s="31"/>
      <x:c r="SPV43" s="31"/>
      <x:c r="SPW43" s="31"/>
      <x:c r="SPX43" s="31"/>
      <x:c r="SPY43" s="31"/>
      <x:c r="SPZ43" s="31"/>
      <x:c r="SQA43" s="31"/>
      <x:c r="SQB43" s="31"/>
      <x:c r="SQC43" s="31"/>
      <x:c r="SQD43" s="31"/>
      <x:c r="SQE43" s="31"/>
      <x:c r="SQF43" s="31"/>
      <x:c r="SQG43" s="31"/>
      <x:c r="SQH43" s="31"/>
      <x:c r="SQI43" s="31"/>
      <x:c r="SQJ43" s="31"/>
      <x:c r="SQK43" s="31"/>
      <x:c r="SQL43" s="31"/>
      <x:c r="SQM43" s="31"/>
      <x:c r="SQN43" s="31"/>
      <x:c r="SQO43" s="31"/>
      <x:c r="SQP43" s="31"/>
      <x:c r="SQQ43" s="31"/>
      <x:c r="SQR43" s="31"/>
      <x:c r="SQS43" s="31"/>
      <x:c r="SQT43" s="31"/>
      <x:c r="SQU43" s="31"/>
      <x:c r="SQV43" s="31"/>
      <x:c r="SQW43" s="31"/>
      <x:c r="SQX43" s="31"/>
      <x:c r="SQY43" s="31"/>
      <x:c r="SQZ43" s="31"/>
      <x:c r="SRA43" s="31"/>
      <x:c r="SRB43" s="31"/>
      <x:c r="SRC43" s="31"/>
      <x:c r="SRD43" s="31"/>
      <x:c r="SRE43" s="31"/>
      <x:c r="SRF43" s="31"/>
      <x:c r="SRG43" s="31"/>
      <x:c r="SRH43" s="31"/>
      <x:c r="SRI43" s="31"/>
      <x:c r="SRJ43" s="31"/>
      <x:c r="SRK43" s="31"/>
      <x:c r="SRL43" s="31"/>
      <x:c r="SRM43" s="31"/>
      <x:c r="SRN43" s="31"/>
      <x:c r="SRO43" s="31"/>
      <x:c r="SRP43" s="31"/>
      <x:c r="SRQ43" s="31"/>
      <x:c r="SRR43" s="31"/>
      <x:c r="SRS43" s="31"/>
      <x:c r="SRT43" s="31"/>
      <x:c r="SRU43" s="31"/>
      <x:c r="SRV43" s="31"/>
      <x:c r="SRW43" s="31"/>
      <x:c r="SRX43" s="31"/>
      <x:c r="SRY43" s="31"/>
      <x:c r="SRZ43" s="31"/>
      <x:c r="SSA43" s="31"/>
      <x:c r="SSB43" s="31"/>
      <x:c r="SSC43" s="31"/>
      <x:c r="SSD43" s="31"/>
      <x:c r="SSE43" s="31"/>
      <x:c r="SSF43" s="31"/>
      <x:c r="SSG43" s="31"/>
      <x:c r="SSH43" s="31"/>
      <x:c r="SSI43" s="31"/>
      <x:c r="SSJ43" s="31"/>
      <x:c r="SSK43" s="31"/>
      <x:c r="SSL43" s="31"/>
      <x:c r="SSM43" s="31"/>
      <x:c r="SSN43" s="31"/>
      <x:c r="SSO43" s="31"/>
      <x:c r="SSP43" s="31"/>
      <x:c r="SSQ43" s="31"/>
      <x:c r="SSR43" s="31"/>
      <x:c r="SSS43" s="31"/>
      <x:c r="SST43" s="31"/>
      <x:c r="SSU43" s="31"/>
      <x:c r="SSV43" s="31"/>
      <x:c r="SSW43" s="31"/>
      <x:c r="SSX43" s="31"/>
      <x:c r="SSY43" s="31"/>
      <x:c r="SSZ43" s="31"/>
      <x:c r="STA43" s="31"/>
      <x:c r="STB43" s="31"/>
      <x:c r="STC43" s="31"/>
      <x:c r="STD43" s="31"/>
      <x:c r="STE43" s="31"/>
      <x:c r="STF43" s="31"/>
      <x:c r="STG43" s="31"/>
      <x:c r="STH43" s="31"/>
      <x:c r="STI43" s="31"/>
      <x:c r="STJ43" s="31"/>
      <x:c r="STK43" s="31"/>
      <x:c r="STL43" s="31"/>
      <x:c r="STM43" s="31"/>
      <x:c r="STN43" s="31"/>
      <x:c r="STO43" s="31"/>
      <x:c r="STP43" s="31"/>
      <x:c r="STQ43" s="31"/>
      <x:c r="STR43" s="31"/>
      <x:c r="STS43" s="31"/>
      <x:c r="STT43" s="31"/>
      <x:c r="STU43" s="31"/>
      <x:c r="STV43" s="31"/>
      <x:c r="STW43" s="31"/>
      <x:c r="STX43" s="31"/>
      <x:c r="STY43" s="31"/>
      <x:c r="STZ43" s="31"/>
      <x:c r="SUA43" s="31"/>
      <x:c r="SUB43" s="31"/>
      <x:c r="SUC43" s="31"/>
      <x:c r="SUD43" s="31"/>
      <x:c r="SUE43" s="31"/>
      <x:c r="SUF43" s="31"/>
      <x:c r="SUG43" s="31"/>
      <x:c r="SUH43" s="31"/>
      <x:c r="SUI43" s="31"/>
      <x:c r="SUJ43" s="31"/>
      <x:c r="SUK43" s="31"/>
      <x:c r="SUL43" s="31"/>
      <x:c r="SUM43" s="31"/>
      <x:c r="SUN43" s="31"/>
      <x:c r="SUO43" s="31"/>
      <x:c r="SUP43" s="31"/>
      <x:c r="SUQ43" s="31"/>
      <x:c r="SUR43" s="31"/>
      <x:c r="SUS43" s="31"/>
      <x:c r="SUT43" s="31"/>
      <x:c r="SUU43" s="31"/>
      <x:c r="SUV43" s="31"/>
      <x:c r="SUW43" s="31"/>
      <x:c r="SUX43" s="31"/>
      <x:c r="SUY43" s="31"/>
      <x:c r="SUZ43" s="31"/>
      <x:c r="SVA43" s="31"/>
      <x:c r="SVB43" s="31"/>
      <x:c r="SVC43" s="31"/>
      <x:c r="SVD43" s="31"/>
      <x:c r="SVE43" s="31"/>
      <x:c r="SVF43" s="31"/>
      <x:c r="SVG43" s="31"/>
      <x:c r="SVH43" s="31"/>
      <x:c r="SVI43" s="31"/>
      <x:c r="SVJ43" s="31"/>
      <x:c r="SVK43" s="31"/>
      <x:c r="SVL43" s="31"/>
      <x:c r="SVM43" s="31"/>
      <x:c r="SVN43" s="31"/>
      <x:c r="SVO43" s="31"/>
      <x:c r="SVP43" s="31"/>
      <x:c r="SVQ43" s="31"/>
      <x:c r="SVR43" s="31"/>
      <x:c r="SVS43" s="31"/>
      <x:c r="SVT43" s="31"/>
      <x:c r="SVU43" s="31"/>
      <x:c r="SVV43" s="31"/>
      <x:c r="SVW43" s="31"/>
      <x:c r="SVX43" s="31"/>
      <x:c r="SVY43" s="31"/>
      <x:c r="SVZ43" s="31"/>
      <x:c r="SWA43" s="31"/>
      <x:c r="SWB43" s="31"/>
      <x:c r="SWC43" s="31"/>
      <x:c r="SWD43" s="31"/>
      <x:c r="SWE43" s="31"/>
      <x:c r="SWF43" s="31"/>
      <x:c r="SWG43" s="31"/>
      <x:c r="SWH43" s="31"/>
      <x:c r="SWI43" s="31"/>
      <x:c r="SWJ43" s="31"/>
      <x:c r="SWK43" s="31"/>
      <x:c r="SWL43" s="31"/>
      <x:c r="SWM43" s="31"/>
      <x:c r="SWN43" s="31"/>
      <x:c r="SWO43" s="31"/>
      <x:c r="SWP43" s="31"/>
      <x:c r="SWQ43" s="31"/>
      <x:c r="SWR43" s="31"/>
      <x:c r="SWS43" s="31"/>
      <x:c r="SWT43" s="31"/>
      <x:c r="SWU43" s="31"/>
      <x:c r="SWV43" s="31"/>
      <x:c r="SWW43" s="31"/>
      <x:c r="SWX43" s="31"/>
      <x:c r="SWY43" s="31"/>
      <x:c r="SWZ43" s="31"/>
      <x:c r="SXA43" s="31"/>
      <x:c r="SXB43" s="31"/>
      <x:c r="SXC43" s="31"/>
      <x:c r="SXD43" s="31"/>
      <x:c r="SXE43" s="31"/>
      <x:c r="SXF43" s="31"/>
      <x:c r="SXG43" s="31"/>
      <x:c r="SXH43" s="31"/>
      <x:c r="SXI43" s="31"/>
      <x:c r="SXJ43" s="31"/>
      <x:c r="SXK43" s="31"/>
      <x:c r="SXL43" s="31"/>
      <x:c r="SXM43" s="31"/>
      <x:c r="SXN43" s="31"/>
      <x:c r="SXO43" s="31"/>
      <x:c r="SXP43" s="31"/>
      <x:c r="SXQ43" s="31"/>
      <x:c r="SXR43" s="31"/>
      <x:c r="SXS43" s="31"/>
      <x:c r="SXT43" s="31"/>
      <x:c r="SXU43" s="31"/>
      <x:c r="SXV43" s="31"/>
      <x:c r="SXW43" s="31"/>
      <x:c r="SXX43" s="31"/>
      <x:c r="SXY43" s="31"/>
      <x:c r="SXZ43" s="31"/>
      <x:c r="SYA43" s="31"/>
      <x:c r="SYB43" s="31"/>
      <x:c r="SYC43" s="31"/>
      <x:c r="SYD43" s="31"/>
      <x:c r="SYE43" s="31"/>
      <x:c r="SYF43" s="31"/>
      <x:c r="SYG43" s="31"/>
      <x:c r="SYH43" s="31"/>
      <x:c r="SYI43" s="31"/>
      <x:c r="SYJ43" s="31"/>
      <x:c r="SYK43" s="31"/>
      <x:c r="SYL43" s="31"/>
      <x:c r="SYM43" s="31"/>
      <x:c r="SYN43" s="31"/>
      <x:c r="SYO43" s="31"/>
      <x:c r="SYP43" s="31"/>
      <x:c r="SYQ43" s="31"/>
      <x:c r="SYR43" s="31"/>
      <x:c r="SYS43" s="31"/>
      <x:c r="SYT43" s="31"/>
      <x:c r="SYU43" s="31"/>
      <x:c r="SYV43" s="31"/>
      <x:c r="SYW43" s="31"/>
      <x:c r="SYX43" s="31"/>
      <x:c r="SYY43" s="31"/>
      <x:c r="SYZ43" s="31"/>
      <x:c r="SZA43" s="31"/>
      <x:c r="SZB43" s="31"/>
      <x:c r="SZC43" s="31"/>
      <x:c r="SZD43" s="31"/>
      <x:c r="SZE43" s="31"/>
      <x:c r="SZF43" s="31"/>
      <x:c r="SZG43" s="31"/>
      <x:c r="SZH43" s="31"/>
      <x:c r="SZI43" s="31"/>
      <x:c r="SZJ43" s="31"/>
      <x:c r="SZK43" s="31"/>
      <x:c r="SZL43" s="31"/>
      <x:c r="SZM43" s="31"/>
      <x:c r="SZN43" s="31"/>
      <x:c r="SZO43" s="31"/>
      <x:c r="SZP43" s="31"/>
      <x:c r="SZQ43" s="31"/>
      <x:c r="SZR43" s="31"/>
      <x:c r="SZS43" s="31"/>
      <x:c r="SZT43" s="31"/>
      <x:c r="SZU43" s="31"/>
      <x:c r="SZV43" s="31"/>
      <x:c r="SZW43" s="31"/>
      <x:c r="SZX43" s="31"/>
      <x:c r="SZY43" s="31"/>
      <x:c r="SZZ43" s="31"/>
      <x:c r="TAA43" s="31"/>
      <x:c r="TAB43" s="31"/>
      <x:c r="TAC43" s="31"/>
      <x:c r="TAD43" s="31"/>
      <x:c r="TAE43" s="31"/>
      <x:c r="TAF43" s="31"/>
      <x:c r="TAG43" s="31"/>
      <x:c r="TAH43" s="31"/>
      <x:c r="TAI43" s="31"/>
      <x:c r="TAJ43" s="31"/>
      <x:c r="TAK43" s="31"/>
      <x:c r="TAL43" s="31"/>
      <x:c r="TAM43" s="31"/>
      <x:c r="TAN43" s="31"/>
      <x:c r="TAO43" s="31"/>
      <x:c r="TAP43" s="31"/>
      <x:c r="TAQ43" s="31"/>
      <x:c r="TAR43" s="31"/>
      <x:c r="TAS43" s="31"/>
      <x:c r="TAT43" s="31"/>
      <x:c r="TAU43" s="31"/>
      <x:c r="TAV43" s="31"/>
      <x:c r="TAW43" s="31"/>
      <x:c r="TAX43" s="31"/>
      <x:c r="TAY43" s="31"/>
      <x:c r="TAZ43" s="31"/>
      <x:c r="TBA43" s="31"/>
      <x:c r="TBB43" s="31"/>
      <x:c r="TBC43" s="31"/>
      <x:c r="TBD43" s="31"/>
      <x:c r="TBE43" s="31"/>
      <x:c r="TBF43" s="31"/>
      <x:c r="TBG43" s="31"/>
      <x:c r="TBH43" s="31"/>
      <x:c r="TBI43" s="31"/>
      <x:c r="TBJ43" s="31"/>
      <x:c r="TBK43" s="31"/>
      <x:c r="TBL43" s="31"/>
      <x:c r="TBM43" s="31"/>
      <x:c r="TBN43" s="31"/>
      <x:c r="TBO43" s="31"/>
      <x:c r="TBP43" s="31"/>
      <x:c r="TBQ43" s="31"/>
      <x:c r="TBR43" s="31"/>
      <x:c r="TBS43" s="31"/>
      <x:c r="TBT43" s="31"/>
      <x:c r="TBU43" s="31"/>
      <x:c r="TBV43" s="31"/>
      <x:c r="TBW43" s="31"/>
      <x:c r="TBX43" s="31"/>
      <x:c r="TBY43" s="31"/>
      <x:c r="TBZ43" s="31"/>
      <x:c r="TCA43" s="31"/>
      <x:c r="TCB43" s="31"/>
      <x:c r="TCC43" s="31"/>
      <x:c r="TCD43" s="31"/>
      <x:c r="TCE43" s="31"/>
      <x:c r="TCF43" s="31"/>
      <x:c r="TCG43" s="31"/>
      <x:c r="TCH43" s="31"/>
      <x:c r="TCI43" s="31"/>
      <x:c r="TCJ43" s="31"/>
      <x:c r="TCK43" s="31"/>
      <x:c r="TCL43" s="31"/>
      <x:c r="TCM43" s="31"/>
      <x:c r="TCN43" s="31"/>
      <x:c r="TCO43" s="31"/>
      <x:c r="TCP43" s="31"/>
      <x:c r="TCQ43" s="31"/>
      <x:c r="TCR43" s="31"/>
      <x:c r="TCS43" s="31"/>
      <x:c r="TCT43" s="31"/>
      <x:c r="TCU43" s="31"/>
      <x:c r="TCV43" s="31"/>
      <x:c r="TCW43" s="31"/>
      <x:c r="TCX43" s="31"/>
      <x:c r="TCY43" s="31"/>
      <x:c r="TCZ43" s="31"/>
      <x:c r="TDA43" s="31"/>
      <x:c r="TDB43" s="31"/>
      <x:c r="TDC43" s="31"/>
      <x:c r="TDD43" s="31"/>
      <x:c r="TDE43" s="31"/>
      <x:c r="TDF43" s="31"/>
      <x:c r="TDG43" s="31"/>
      <x:c r="TDH43" s="31"/>
      <x:c r="TDI43" s="31"/>
      <x:c r="TDJ43" s="31"/>
      <x:c r="TDK43" s="31"/>
      <x:c r="TDL43" s="31"/>
      <x:c r="TDM43" s="31"/>
      <x:c r="TDN43" s="31"/>
      <x:c r="TDO43" s="31"/>
      <x:c r="TDP43" s="31"/>
      <x:c r="TDQ43" s="31"/>
      <x:c r="TDR43" s="31"/>
      <x:c r="TDS43" s="31"/>
      <x:c r="TDT43" s="31"/>
      <x:c r="TDU43" s="31"/>
      <x:c r="TDV43" s="31"/>
      <x:c r="TDW43" s="31"/>
      <x:c r="TDX43" s="31"/>
      <x:c r="TDY43" s="31"/>
      <x:c r="TDZ43" s="31"/>
      <x:c r="TEA43" s="31"/>
      <x:c r="TEB43" s="31"/>
      <x:c r="TEC43" s="31"/>
      <x:c r="TED43" s="31"/>
      <x:c r="TEE43" s="31"/>
      <x:c r="TEF43" s="31"/>
      <x:c r="TEG43" s="31"/>
      <x:c r="TEH43" s="31"/>
      <x:c r="TEI43" s="31"/>
      <x:c r="TEJ43" s="31"/>
      <x:c r="TEK43" s="31"/>
      <x:c r="TEL43" s="31"/>
      <x:c r="TEM43" s="31"/>
      <x:c r="TEN43" s="31"/>
      <x:c r="TEO43" s="31"/>
      <x:c r="TEP43" s="31"/>
      <x:c r="TEQ43" s="31"/>
      <x:c r="TER43" s="31"/>
      <x:c r="TES43" s="31"/>
      <x:c r="TET43" s="31"/>
      <x:c r="TEU43" s="31"/>
      <x:c r="TEV43" s="31"/>
      <x:c r="TEW43" s="31"/>
      <x:c r="TEX43" s="31"/>
      <x:c r="TEY43" s="31"/>
      <x:c r="TEZ43" s="31"/>
      <x:c r="TFA43" s="31"/>
      <x:c r="TFB43" s="31"/>
      <x:c r="TFC43" s="31"/>
      <x:c r="TFD43" s="31"/>
      <x:c r="TFE43" s="31"/>
      <x:c r="TFF43" s="31"/>
      <x:c r="TFG43" s="31"/>
      <x:c r="TFH43" s="31"/>
      <x:c r="TFI43" s="31"/>
      <x:c r="TFJ43" s="31"/>
      <x:c r="TFK43" s="31"/>
      <x:c r="TFL43" s="31"/>
      <x:c r="TFM43" s="31"/>
      <x:c r="TFN43" s="31"/>
      <x:c r="TFO43" s="31"/>
      <x:c r="TFP43" s="31"/>
      <x:c r="TFQ43" s="31"/>
      <x:c r="TFR43" s="31"/>
      <x:c r="TFS43" s="31"/>
      <x:c r="TFT43" s="31"/>
      <x:c r="TFU43" s="31"/>
      <x:c r="TFV43" s="31"/>
      <x:c r="TFW43" s="31"/>
      <x:c r="TFX43" s="31"/>
      <x:c r="TFY43" s="31"/>
      <x:c r="TFZ43" s="31"/>
      <x:c r="TGA43" s="31"/>
      <x:c r="TGB43" s="31"/>
      <x:c r="TGC43" s="31"/>
      <x:c r="TGD43" s="31"/>
      <x:c r="TGE43" s="31"/>
      <x:c r="TGF43" s="31"/>
      <x:c r="TGG43" s="31"/>
      <x:c r="TGH43" s="31"/>
      <x:c r="TGI43" s="31"/>
      <x:c r="TGJ43" s="31"/>
      <x:c r="TGK43" s="31"/>
      <x:c r="TGL43" s="31"/>
      <x:c r="TGM43" s="31"/>
      <x:c r="TGN43" s="31"/>
      <x:c r="TGO43" s="31"/>
      <x:c r="TGP43" s="31"/>
      <x:c r="TGQ43" s="31"/>
      <x:c r="TGR43" s="31"/>
      <x:c r="TGS43" s="31"/>
      <x:c r="TGT43" s="31"/>
      <x:c r="TGU43" s="31"/>
      <x:c r="TGV43" s="31"/>
      <x:c r="TGW43" s="31"/>
      <x:c r="TGX43" s="31"/>
      <x:c r="TGY43" s="31"/>
      <x:c r="TGZ43" s="31"/>
      <x:c r="THA43" s="31"/>
      <x:c r="THB43" s="31"/>
      <x:c r="THC43" s="31"/>
      <x:c r="THD43" s="31"/>
      <x:c r="THE43" s="31"/>
      <x:c r="THF43" s="31"/>
      <x:c r="THG43" s="31"/>
      <x:c r="THH43" s="31"/>
      <x:c r="THI43" s="31"/>
      <x:c r="THJ43" s="31"/>
      <x:c r="THK43" s="31"/>
      <x:c r="THL43" s="31"/>
      <x:c r="THM43" s="31"/>
      <x:c r="THN43" s="31"/>
      <x:c r="THO43" s="31"/>
      <x:c r="THP43" s="31"/>
      <x:c r="THQ43" s="31"/>
      <x:c r="THR43" s="31"/>
      <x:c r="THS43" s="31"/>
      <x:c r="THT43" s="31"/>
      <x:c r="THU43" s="31"/>
      <x:c r="THV43" s="31"/>
      <x:c r="THW43" s="31"/>
      <x:c r="THX43" s="31"/>
      <x:c r="THY43" s="31"/>
      <x:c r="THZ43" s="31"/>
      <x:c r="TIA43" s="31"/>
      <x:c r="TIB43" s="31"/>
      <x:c r="TIC43" s="31"/>
      <x:c r="TID43" s="31"/>
      <x:c r="TIE43" s="31"/>
      <x:c r="TIF43" s="31"/>
      <x:c r="TIG43" s="31"/>
      <x:c r="TIH43" s="31"/>
      <x:c r="TII43" s="31"/>
      <x:c r="TIJ43" s="31"/>
      <x:c r="TIK43" s="31"/>
      <x:c r="TIL43" s="31"/>
      <x:c r="TIM43" s="31"/>
      <x:c r="TIN43" s="31"/>
      <x:c r="TIO43" s="31"/>
      <x:c r="TIP43" s="31"/>
      <x:c r="TIQ43" s="31"/>
      <x:c r="TIR43" s="31"/>
      <x:c r="TIS43" s="31"/>
      <x:c r="TIT43" s="31"/>
      <x:c r="TIU43" s="31"/>
      <x:c r="TIV43" s="31"/>
      <x:c r="TIW43" s="31"/>
      <x:c r="TIX43" s="31"/>
      <x:c r="TIY43" s="31"/>
      <x:c r="TIZ43" s="31"/>
      <x:c r="TJA43" s="31"/>
      <x:c r="TJB43" s="31"/>
      <x:c r="TJC43" s="31"/>
      <x:c r="TJD43" s="31"/>
      <x:c r="TJE43" s="31"/>
      <x:c r="TJF43" s="31"/>
      <x:c r="TJG43" s="31"/>
      <x:c r="TJH43" s="31"/>
      <x:c r="TJI43" s="31"/>
      <x:c r="TJJ43" s="31"/>
      <x:c r="TJK43" s="31"/>
      <x:c r="TJL43" s="31"/>
      <x:c r="TJM43" s="31"/>
      <x:c r="TJN43" s="31"/>
      <x:c r="TJO43" s="31"/>
      <x:c r="TJP43" s="31"/>
      <x:c r="TJQ43" s="31"/>
      <x:c r="TJR43" s="31"/>
      <x:c r="TJS43" s="31"/>
      <x:c r="TJT43" s="31"/>
      <x:c r="TJU43" s="31"/>
      <x:c r="TJV43" s="31"/>
      <x:c r="TJW43" s="31"/>
      <x:c r="TJX43" s="31"/>
      <x:c r="TJY43" s="31"/>
      <x:c r="TJZ43" s="31"/>
      <x:c r="TKA43" s="31"/>
      <x:c r="TKB43" s="31"/>
      <x:c r="TKC43" s="31"/>
      <x:c r="TKD43" s="31"/>
      <x:c r="TKE43" s="31"/>
      <x:c r="TKF43" s="31"/>
      <x:c r="TKG43" s="31"/>
      <x:c r="TKH43" s="31"/>
      <x:c r="TKI43" s="31"/>
      <x:c r="TKJ43" s="31"/>
      <x:c r="TKK43" s="31"/>
      <x:c r="TKL43" s="31"/>
      <x:c r="TKM43" s="31"/>
      <x:c r="TKN43" s="31"/>
      <x:c r="TKO43" s="31"/>
      <x:c r="TKP43" s="31"/>
      <x:c r="TKQ43" s="31"/>
      <x:c r="TKR43" s="31"/>
      <x:c r="TKS43" s="31"/>
      <x:c r="TKT43" s="31"/>
      <x:c r="TKU43" s="31"/>
      <x:c r="TKV43" s="31"/>
      <x:c r="TKW43" s="31"/>
      <x:c r="TKX43" s="31"/>
      <x:c r="TKY43" s="31"/>
      <x:c r="TKZ43" s="31"/>
      <x:c r="TLA43" s="31"/>
      <x:c r="TLB43" s="31"/>
      <x:c r="TLC43" s="31"/>
      <x:c r="TLD43" s="31"/>
      <x:c r="TLE43" s="31"/>
      <x:c r="TLF43" s="31"/>
      <x:c r="TLG43" s="31"/>
      <x:c r="TLH43" s="31"/>
      <x:c r="TLI43" s="31"/>
      <x:c r="TLJ43" s="31"/>
      <x:c r="TLK43" s="31"/>
      <x:c r="TLL43" s="31"/>
      <x:c r="TLM43" s="31"/>
      <x:c r="TLN43" s="31"/>
      <x:c r="TLO43" s="31"/>
      <x:c r="TLP43" s="31"/>
      <x:c r="TLQ43" s="31"/>
      <x:c r="TLR43" s="31"/>
      <x:c r="TLS43" s="31"/>
      <x:c r="TLT43" s="31"/>
      <x:c r="TLU43" s="31"/>
      <x:c r="TLV43" s="31"/>
      <x:c r="TLW43" s="31"/>
      <x:c r="TLX43" s="31"/>
      <x:c r="TLY43" s="31"/>
      <x:c r="TLZ43" s="31"/>
      <x:c r="TMA43" s="31"/>
      <x:c r="TMB43" s="31"/>
      <x:c r="TMC43" s="31"/>
      <x:c r="TMD43" s="31"/>
      <x:c r="TME43" s="31"/>
      <x:c r="TMF43" s="31"/>
      <x:c r="TMG43" s="31"/>
      <x:c r="TMH43" s="31"/>
      <x:c r="TMI43" s="31"/>
      <x:c r="TMJ43" s="31"/>
      <x:c r="TMK43" s="31"/>
      <x:c r="TML43" s="31"/>
      <x:c r="TMM43" s="31"/>
      <x:c r="TMN43" s="31"/>
      <x:c r="TMO43" s="31"/>
      <x:c r="TMP43" s="31"/>
      <x:c r="TMQ43" s="31"/>
      <x:c r="TMR43" s="31"/>
      <x:c r="TMS43" s="31"/>
      <x:c r="TMT43" s="31"/>
      <x:c r="TMU43" s="31"/>
      <x:c r="TMV43" s="31"/>
      <x:c r="TMW43" s="31"/>
      <x:c r="TMX43" s="31"/>
      <x:c r="TMY43" s="31"/>
      <x:c r="TMZ43" s="31"/>
      <x:c r="TNA43" s="31"/>
      <x:c r="TNB43" s="31"/>
      <x:c r="TNC43" s="31"/>
      <x:c r="TND43" s="31"/>
      <x:c r="TNE43" s="31"/>
      <x:c r="TNF43" s="31"/>
      <x:c r="TNG43" s="31"/>
      <x:c r="TNH43" s="31"/>
      <x:c r="TNI43" s="31"/>
      <x:c r="TNJ43" s="31"/>
      <x:c r="TNK43" s="31"/>
      <x:c r="TNL43" s="31"/>
      <x:c r="TNM43" s="31"/>
      <x:c r="TNN43" s="31"/>
      <x:c r="TNO43" s="31"/>
      <x:c r="TNP43" s="31"/>
      <x:c r="TNQ43" s="31"/>
      <x:c r="TNR43" s="31"/>
      <x:c r="TNS43" s="31"/>
      <x:c r="TNT43" s="31"/>
      <x:c r="TNU43" s="31"/>
      <x:c r="TNV43" s="31"/>
      <x:c r="TNW43" s="31"/>
      <x:c r="TNX43" s="31"/>
      <x:c r="TNY43" s="31"/>
      <x:c r="TNZ43" s="31"/>
      <x:c r="TOA43" s="31"/>
      <x:c r="TOB43" s="31"/>
      <x:c r="TOC43" s="31"/>
      <x:c r="TOD43" s="31"/>
      <x:c r="TOE43" s="31"/>
      <x:c r="TOF43" s="31"/>
      <x:c r="TOG43" s="31"/>
      <x:c r="TOH43" s="31"/>
      <x:c r="TOI43" s="31"/>
      <x:c r="TOJ43" s="31"/>
      <x:c r="TOK43" s="31"/>
      <x:c r="TOL43" s="31"/>
      <x:c r="TOM43" s="31"/>
      <x:c r="TON43" s="31"/>
      <x:c r="TOO43" s="31"/>
      <x:c r="TOP43" s="31"/>
      <x:c r="TOQ43" s="31"/>
      <x:c r="TOR43" s="31"/>
      <x:c r="TOS43" s="31"/>
      <x:c r="TOT43" s="31"/>
      <x:c r="TOU43" s="31"/>
      <x:c r="TOV43" s="31"/>
      <x:c r="TOW43" s="31"/>
      <x:c r="TOX43" s="31"/>
      <x:c r="TOY43" s="31"/>
      <x:c r="TOZ43" s="31"/>
      <x:c r="TPA43" s="31"/>
      <x:c r="TPB43" s="31"/>
      <x:c r="TPC43" s="31"/>
      <x:c r="TPD43" s="31"/>
      <x:c r="TPE43" s="31"/>
      <x:c r="TPF43" s="31"/>
      <x:c r="TPG43" s="31"/>
      <x:c r="TPH43" s="31"/>
      <x:c r="TPI43" s="31"/>
      <x:c r="TPJ43" s="31"/>
      <x:c r="TPK43" s="31"/>
      <x:c r="TPL43" s="31"/>
      <x:c r="TPM43" s="31"/>
      <x:c r="TPN43" s="31"/>
      <x:c r="TPO43" s="31"/>
      <x:c r="TPP43" s="31"/>
      <x:c r="TPQ43" s="31"/>
      <x:c r="TPR43" s="31"/>
      <x:c r="TPS43" s="31"/>
      <x:c r="TPT43" s="31"/>
      <x:c r="TPU43" s="31"/>
      <x:c r="TPV43" s="31"/>
      <x:c r="TPW43" s="31"/>
      <x:c r="TPX43" s="31"/>
      <x:c r="TPY43" s="31"/>
      <x:c r="TPZ43" s="31"/>
      <x:c r="TQA43" s="31"/>
      <x:c r="TQB43" s="31"/>
      <x:c r="TQC43" s="31"/>
      <x:c r="TQD43" s="31"/>
      <x:c r="TQE43" s="31"/>
      <x:c r="TQF43" s="31"/>
      <x:c r="TQG43" s="31"/>
      <x:c r="TQH43" s="31"/>
      <x:c r="TQI43" s="31"/>
      <x:c r="TQJ43" s="31"/>
      <x:c r="TQK43" s="31"/>
      <x:c r="TQL43" s="31"/>
      <x:c r="TQM43" s="31"/>
      <x:c r="TQN43" s="31"/>
      <x:c r="TQO43" s="31"/>
      <x:c r="TQP43" s="31"/>
      <x:c r="TQQ43" s="31"/>
      <x:c r="TQR43" s="31"/>
      <x:c r="TQS43" s="31"/>
      <x:c r="TQT43" s="31"/>
      <x:c r="TQU43" s="31"/>
      <x:c r="TQV43" s="31"/>
      <x:c r="TQW43" s="31"/>
      <x:c r="TQX43" s="31"/>
      <x:c r="TQY43" s="31"/>
      <x:c r="TQZ43" s="31"/>
      <x:c r="TRA43" s="31"/>
      <x:c r="TRB43" s="31"/>
      <x:c r="TRC43" s="31"/>
      <x:c r="TRD43" s="31"/>
      <x:c r="TRE43" s="31"/>
      <x:c r="TRF43" s="31"/>
      <x:c r="TRG43" s="31"/>
      <x:c r="TRH43" s="31"/>
      <x:c r="TRI43" s="31"/>
      <x:c r="TRJ43" s="31"/>
      <x:c r="TRK43" s="31"/>
      <x:c r="TRL43" s="31"/>
      <x:c r="TRM43" s="31"/>
      <x:c r="TRN43" s="31"/>
      <x:c r="TRO43" s="31"/>
      <x:c r="TRP43" s="31"/>
      <x:c r="TRQ43" s="31"/>
      <x:c r="TRR43" s="31"/>
      <x:c r="TRS43" s="31"/>
      <x:c r="TRT43" s="31"/>
      <x:c r="TRU43" s="31"/>
      <x:c r="TRV43" s="31"/>
      <x:c r="TRW43" s="31"/>
      <x:c r="TRX43" s="31"/>
      <x:c r="TRY43" s="31"/>
      <x:c r="TRZ43" s="31"/>
      <x:c r="TSA43" s="31"/>
      <x:c r="TSB43" s="31"/>
      <x:c r="TSC43" s="31"/>
      <x:c r="TSD43" s="31"/>
      <x:c r="TSE43" s="31"/>
      <x:c r="TSF43" s="31"/>
      <x:c r="TSG43" s="31"/>
      <x:c r="TSH43" s="31"/>
      <x:c r="TSI43" s="31"/>
      <x:c r="TSJ43" s="31"/>
      <x:c r="TSK43" s="31"/>
      <x:c r="TSL43" s="31"/>
      <x:c r="TSM43" s="31"/>
      <x:c r="TSN43" s="31"/>
      <x:c r="TSO43" s="31"/>
      <x:c r="TSP43" s="31"/>
      <x:c r="TSQ43" s="31"/>
      <x:c r="TSR43" s="31"/>
      <x:c r="TSS43" s="31"/>
      <x:c r="TST43" s="31"/>
      <x:c r="TSU43" s="31"/>
      <x:c r="TSV43" s="31"/>
      <x:c r="TSW43" s="31"/>
      <x:c r="TSX43" s="31"/>
      <x:c r="TSY43" s="31"/>
      <x:c r="TSZ43" s="31"/>
      <x:c r="TTA43" s="31"/>
      <x:c r="TTB43" s="31"/>
      <x:c r="TTC43" s="31"/>
      <x:c r="TTD43" s="31"/>
      <x:c r="TTE43" s="31"/>
      <x:c r="TTF43" s="31"/>
      <x:c r="TTG43" s="31"/>
      <x:c r="TTH43" s="31"/>
      <x:c r="TTI43" s="31"/>
      <x:c r="TTJ43" s="31"/>
      <x:c r="TTK43" s="31"/>
      <x:c r="TTL43" s="31"/>
      <x:c r="TTM43" s="31"/>
      <x:c r="TTN43" s="31"/>
      <x:c r="TTO43" s="31"/>
      <x:c r="TTP43" s="31"/>
      <x:c r="TTQ43" s="31"/>
      <x:c r="TTR43" s="31"/>
      <x:c r="TTS43" s="31"/>
      <x:c r="TTT43" s="31"/>
      <x:c r="TTU43" s="31"/>
      <x:c r="TTV43" s="31"/>
      <x:c r="TTW43" s="31"/>
      <x:c r="TTX43" s="31"/>
      <x:c r="TTY43" s="31"/>
      <x:c r="TTZ43" s="31"/>
      <x:c r="TUA43" s="31"/>
      <x:c r="TUB43" s="31"/>
      <x:c r="TUC43" s="31"/>
      <x:c r="TUD43" s="31"/>
      <x:c r="TUE43" s="31"/>
      <x:c r="TUF43" s="31"/>
      <x:c r="TUG43" s="31"/>
      <x:c r="TUH43" s="31"/>
      <x:c r="TUI43" s="31"/>
      <x:c r="TUJ43" s="31"/>
      <x:c r="TUK43" s="31"/>
      <x:c r="TUL43" s="31"/>
      <x:c r="TUM43" s="31"/>
      <x:c r="TUN43" s="31"/>
      <x:c r="TUO43" s="31"/>
      <x:c r="TUP43" s="31"/>
      <x:c r="TUQ43" s="31"/>
      <x:c r="TUR43" s="31"/>
      <x:c r="TUS43" s="31"/>
      <x:c r="TUT43" s="31"/>
      <x:c r="TUU43" s="31"/>
      <x:c r="TUV43" s="31"/>
      <x:c r="TUW43" s="31"/>
      <x:c r="TUX43" s="31"/>
      <x:c r="TUY43" s="31"/>
      <x:c r="TUZ43" s="31"/>
      <x:c r="TVA43" s="31"/>
      <x:c r="TVB43" s="31"/>
      <x:c r="TVC43" s="31"/>
      <x:c r="TVD43" s="31"/>
      <x:c r="TVE43" s="31"/>
      <x:c r="TVF43" s="31"/>
      <x:c r="TVG43" s="31"/>
      <x:c r="TVH43" s="31"/>
      <x:c r="TVI43" s="31"/>
      <x:c r="TVJ43" s="31"/>
      <x:c r="TVK43" s="31"/>
      <x:c r="TVL43" s="31"/>
      <x:c r="TVM43" s="31"/>
      <x:c r="TVN43" s="31"/>
      <x:c r="TVO43" s="31"/>
      <x:c r="TVP43" s="31"/>
      <x:c r="TVQ43" s="31"/>
      <x:c r="TVR43" s="31"/>
      <x:c r="TVS43" s="31"/>
      <x:c r="TVT43" s="31"/>
      <x:c r="TVU43" s="31"/>
      <x:c r="TVV43" s="31"/>
      <x:c r="TVW43" s="31"/>
      <x:c r="TVX43" s="31"/>
      <x:c r="TVY43" s="31"/>
      <x:c r="TVZ43" s="31"/>
      <x:c r="TWA43" s="31"/>
      <x:c r="TWB43" s="31"/>
      <x:c r="TWC43" s="31"/>
      <x:c r="TWD43" s="31"/>
      <x:c r="TWE43" s="31"/>
      <x:c r="TWF43" s="31"/>
      <x:c r="TWG43" s="31"/>
      <x:c r="TWH43" s="31"/>
      <x:c r="TWI43" s="31"/>
      <x:c r="TWJ43" s="31"/>
      <x:c r="TWK43" s="31"/>
      <x:c r="TWL43" s="31"/>
      <x:c r="TWM43" s="31"/>
      <x:c r="TWN43" s="31"/>
      <x:c r="TWO43" s="31"/>
      <x:c r="TWP43" s="31"/>
      <x:c r="TWQ43" s="31"/>
      <x:c r="TWR43" s="31"/>
      <x:c r="TWS43" s="31"/>
      <x:c r="TWT43" s="31"/>
      <x:c r="TWU43" s="31"/>
      <x:c r="TWV43" s="31"/>
      <x:c r="TWW43" s="31"/>
      <x:c r="TWX43" s="31"/>
      <x:c r="TWY43" s="31"/>
      <x:c r="TWZ43" s="31"/>
      <x:c r="TXA43" s="31"/>
      <x:c r="TXB43" s="31"/>
      <x:c r="TXC43" s="31"/>
      <x:c r="TXD43" s="31"/>
      <x:c r="TXE43" s="31"/>
      <x:c r="TXF43" s="31"/>
      <x:c r="TXG43" s="31"/>
      <x:c r="TXH43" s="31"/>
      <x:c r="TXI43" s="31"/>
      <x:c r="TXJ43" s="31"/>
      <x:c r="TXK43" s="31"/>
      <x:c r="TXL43" s="31"/>
      <x:c r="TXM43" s="31"/>
      <x:c r="TXN43" s="31"/>
      <x:c r="TXO43" s="31"/>
      <x:c r="TXP43" s="31"/>
      <x:c r="TXQ43" s="31"/>
      <x:c r="TXR43" s="31"/>
      <x:c r="TXS43" s="31"/>
      <x:c r="TXT43" s="31"/>
      <x:c r="TXU43" s="31"/>
      <x:c r="TXV43" s="31"/>
      <x:c r="TXW43" s="31"/>
      <x:c r="TXX43" s="31"/>
      <x:c r="TXY43" s="31"/>
      <x:c r="TXZ43" s="31"/>
      <x:c r="TYA43" s="31"/>
      <x:c r="TYB43" s="31"/>
      <x:c r="TYC43" s="31"/>
      <x:c r="TYD43" s="31"/>
      <x:c r="TYE43" s="31"/>
      <x:c r="TYF43" s="31"/>
      <x:c r="TYG43" s="31"/>
      <x:c r="TYH43" s="31"/>
      <x:c r="TYI43" s="31"/>
      <x:c r="TYJ43" s="31"/>
      <x:c r="TYK43" s="31"/>
      <x:c r="TYL43" s="31"/>
      <x:c r="TYM43" s="31"/>
      <x:c r="TYN43" s="31"/>
      <x:c r="TYO43" s="31"/>
      <x:c r="TYP43" s="31"/>
      <x:c r="TYQ43" s="31"/>
      <x:c r="TYR43" s="31"/>
      <x:c r="TYS43" s="31"/>
      <x:c r="TYT43" s="31"/>
      <x:c r="TYU43" s="31"/>
      <x:c r="TYV43" s="31"/>
      <x:c r="TYW43" s="31"/>
      <x:c r="TYX43" s="31"/>
      <x:c r="TYY43" s="31"/>
      <x:c r="TYZ43" s="31"/>
      <x:c r="TZA43" s="31"/>
      <x:c r="TZB43" s="31"/>
      <x:c r="TZC43" s="31"/>
      <x:c r="TZD43" s="31"/>
      <x:c r="TZE43" s="31"/>
      <x:c r="TZF43" s="31"/>
      <x:c r="TZG43" s="31"/>
      <x:c r="TZH43" s="31"/>
      <x:c r="TZI43" s="31"/>
      <x:c r="TZJ43" s="31"/>
      <x:c r="TZK43" s="31"/>
      <x:c r="TZL43" s="31"/>
      <x:c r="TZM43" s="31"/>
      <x:c r="TZN43" s="31"/>
      <x:c r="TZO43" s="31"/>
      <x:c r="TZP43" s="31"/>
      <x:c r="TZQ43" s="31"/>
      <x:c r="TZR43" s="31"/>
      <x:c r="TZS43" s="31"/>
      <x:c r="TZT43" s="31"/>
      <x:c r="TZU43" s="31"/>
      <x:c r="TZV43" s="31"/>
      <x:c r="TZW43" s="31"/>
      <x:c r="TZX43" s="31"/>
      <x:c r="TZY43" s="31"/>
      <x:c r="TZZ43" s="31"/>
      <x:c r="UAA43" s="31"/>
      <x:c r="UAB43" s="31"/>
      <x:c r="UAC43" s="31"/>
      <x:c r="UAD43" s="31"/>
      <x:c r="UAE43" s="31"/>
      <x:c r="UAF43" s="31"/>
      <x:c r="UAG43" s="31"/>
      <x:c r="UAH43" s="31"/>
      <x:c r="UAI43" s="31"/>
      <x:c r="UAJ43" s="31"/>
      <x:c r="UAK43" s="31"/>
      <x:c r="UAL43" s="31"/>
      <x:c r="UAM43" s="31"/>
      <x:c r="UAN43" s="31"/>
      <x:c r="UAO43" s="31"/>
      <x:c r="UAP43" s="31"/>
      <x:c r="UAQ43" s="31"/>
      <x:c r="UAR43" s="31"/>
      <x:c r="UAS43" s="31"/>
      <x:c r="UAT43" s="31"/>
      <x:c r="UAU43" s="31"/>
      <x:c r="UAV43" s="31"/>
      <x:c r="UAW43" s="31"/>
      <x:c r="UAX43" s="31"/>
      <x:c r="UAY43" s="31"/>
      <x:c r="UAZ43" s="31"/>
      <x:c r="UBA43" s="31"/>
      <x:c r="UBB43" s="31"/>
      <x:c r="UBC43" s="31"/>
      <x:c r="UBD43" s="31"/>
      <x:c r="UBE43" s="31"/>
      <x:c r="UBF43" s="31"/>
      <x:c r="UBG43" s="31"/>
      <x:c r="UBH43" s="31"/>
      <x:c r="UBI43" s="31"/>
      <x:c r="UBJ43" s="31"/>
      <x:c r="UBK43" s="31"/>
      <x:c r="UBL43" s="31"/>
      <x:c r="UBM43" s="31"/>
      <x:c r="UBN43" s="31"/>
      <x:c r="UBO43" s="31"/>
      <x:c r="UBP43" s="31"/>
      <x:c r="UBQ43" s="31"/>
      <x:c r="UBR43" s="31"/>
      <x:c r="UBS43" s="31"/>
      <x:c r="UBT43" s="31"/>
      <x:c r="UBU43" s="31"/>
      <x:c r="UBV43" s="31"/>
      <x:c r="UBW43" s="31"/>
      <x:c r="UBX43" s="31"/>
      <x:c r="UBY43" s="31"/>
      <x:c r="UBZ43" s="31"/>
      <x:c r="UCA43" s="31"/>
      <x:c r="UCB43" s="31"/>
      <x:c r="UCC43" s="31"/>
      <x:c r="UCD43" s="31"/>
      <x:c r="UCE43" s="31"/>
      <x:c r="UCF43" s="31"/>
      <x:c r="UCG43" s="31"/>
      <x:c r="UCH43" s="31"/>
      <x:c r="UCI43" s="31"/>
      <x:c r="UCJ43" s="31"/>
      <x:c r="UCK43" s="31"/>
      <x:c r="UCL43" s="31"/>
      <x:c r="UCM43" s="31"/>
      <x:c r="UCN43" s="31"/>
      <x:c r="UCO43" s="31"/>
      <x:c r="UCP43" s="31"/>
      <x:c r="UCQ43" s="31"/>
      <x:c r="UCR43" s="31"/>
      <x:c r="UCS43" s="31"/>
      <x:c r="UCT43" s="31"/>
      <x:c r="UCU43" s="31"/>
      <x:c r="UCV43" s="31"/>
      <x:c r="UCW43" s="31"/>
      <x:c r="UCX43" s="31"/>
      <x:c r="UCY43" s="31"/>
      <x:c r="UCZ43" s="31"/>
      <x:c r="UDA43" s="31"/>
      <x:c r="UDB43" s="31"/>
      <x:c r="UDC43" s="31"/>
      <x:c r="UDD43" s="31"/>
      <x:c r="UDE43" s="31"/>
      <x:c r="UDF43" s="31"/>
      <x:c r="UDG43" s="31"/>
      <x:c r="UDH43" s="31"/>
      <x:c r="UDI43" s="31"/>
      <x:c r="UDJ43" s="31"/>
      <x:c r="UDK43" s="31"/>
      <x:c r="UDL43" s="31"/>
      <x:c r="UDM43" s="31"/>
      <x:c r="UDN43" s="31"/>
      <x:c r="UDO43" s="31"/>
      <x:c r="UDP43" s="31"/>
      <x:c r="UDQ43" s="31"/>
      <x:c r="UDR43" s="31"/>
      <x:c r="UDS43" s="31"/>
      <x:c r="UDT43" s="31"/>
      <x:c r="UDU43" s="31"/>
      <x:c r="UDV43" s="31"/>
      <x:c r="UDW43" s="31"/>
      <x:c r="UDX43" s="31"/>
      <x:c r="UDY43" s="31"/>
      <x:c r="UDZ43" s="31"/>
      <x:c r="UEA43" s="31"/>
      <x:c r="UEB43" s="31"/>
      <x:c r="UEC43" s="31"/>
      <x:c r="UED43" s="31"/>
      <x:c r="UEE43" s="31"/>
      <x:c r="UEF43" s="31"/>
      <x:c r="UEG43" s="31"/>
      <x:c r="UEH43" s="31"/>
      <x:c r="UEI43" s="31"/>
      <x:c r="UEJ43" s="31"/>
      <x:c r="UEK43" s="31"/>
      <x:c r="UEL43" s="31"/>
      <x:c r="UEM43" s="31"/>
      <x:c r="UEN43" s="31"/>
      <x:c r="UEO43" s="31"/>
      <x:c r="UEP43" s="31"/>
      <x:c r="UEQ43" s="31"/>
      <x:c r="UER43" s="31"/>
      <x:c r="UES43" s="31"/>
      <x:c r="UET43" s="31"/>
      <x:c r="UEU43" s="31"/>
      <x:c r="UEV43" s="31"/>
      <x:c r="UEW43" s="31"/>
      <x:c r="UEX43" s="31"/>
      <x:c r="UEY43" s="31"/>
      <x:c r="UEZ43" s="31"/>
      <x:c r="UFA43" s="31"/>
      <x:c r="UFB43" s="31"/>
      <x:c r="UFC43" s="31"/>
      <x:c r="UFD43" s="31"/>
      <x:c r="UFE43" s="31"/>
      <x:c r="UFF43" s="31"/>
      <x:c r="UFG43" s="31"/>
      <x:c r="UFH43" s="31"/>
      <x:c r="UFI43" s="31"/>
      <x:c r="UFJ43" s="31"/>
      <x:c r="UFK43" s="31"/>
      <x:c r="UFL43" s="31"/>
      <x:c r="UFM43" s="31"/>
      <x:c r="UFN43" s="31"/>
      <x:c r="UFO43" s="31"/>
      <x:c r="UFP43" s="31"/>
      <x:c r="UFQ43" s="31"/>
      <x:c r="UFR43" s="31"/>
      <x:c r="UFS43" s="31"/>
      <x:c r="UFT43" s="31"/>
      <x:c r="UFU43" s="31"/>
      <x:c r="UFV43" s="31"/>
      <x:c r="UFW43" s="31"/>
      <x:c r="UFX43" s="31"/>
      <x:c r="UFY43" s="31"/>
      <x:c r="UFZ43" s="31"/>
      <x:c r="UGA43" s="31"/>
      <x:c r="UGB43" s="31"/>
      <x:c r="UGC43" s="31"/>
      <x:c r="UGD43" s="31"/>
      <x:c r="UGE43" s="31"/>
      <x:c r="UGF43" s="31"/>
      <x:c r="UGG43" s="31"/>
      <x:c r="UGH43" s="31"/>
      <x:c r="UGI43" s="31"/>
      <x:c r="UGJ43" s="31"/>
      <x:c r="UGK43" s="31"/>
      <x:c r="UGL43" s="31"/>
      <x:c r="UGM43" s="31"/>
      <x:c r="UGN43" s="31"/>
      <x:c r="UGO43" s="31"/>
      <x:c r="UGP43" s="31"/>
      <x:c r="UGQ43" s="31"/>
      <x:c r="UGR43" s="31"/>
      <x:c r="UGS43" s="31"/>
      <x:c r="UGT43" s="31"/>
      <x:c r="UGU43" s="31"/>
      <x:c r="UGV43" s="31"/>
      <x:c r="UGW43" s="31"/>
      <x:c r="UGX43" s="31"/>
      <x:c r="UGY43" s="31"/>
      <x:c r="UGZ43" s="31"/>
      <x:c r="UHA43" s="31"/>
      <x:c r="UHB43" s="31"/>
      <x:c r="UHC43" s="31"/>
      <x:c r="UHD43" s="31"/>
      <x:c r="UHE43" s="31"/>
      <x:c r="UHF43" s="31"/>
      <x:c r="UHG43" s="31"/>
      <x:c r="UHH43" s="31"/>
      <x:c r="UHI43" s="31"/>
      <x:c r="UHJ43" s="31"/>
      <x:c r="UHK43" s="31"/>
      <x:c r="UHL43" s="31"/>
      <x:c r="UHM43" s="31"/>
      <x:c r="UHN43" s="31"/>
      <x:c r="UHO43" s="31"/>
      <x:c r="UHP43" s="31"/>
      <x:c r="UHQ43" s="31"/>
      <x:c r="UHR43" s="31"/>
      <x:c r="UHS43" s="31"/>
      <x:c r="UHT43" s="31"/>
      <x:c r="UHU43" s="31"/>
      <x:c r="UHV43" s="31"/>
      <x:c r="UHW43" s="31"/>
      <x:c r="UHX43" s="31"/>
      <x:c r="UHY43" s="31"/>
      <x:c r="UHZ43" s="31"/>
      <x:c r="UIA43" s="31"/>
      <x:c r="UIB43" s="31"/>
      <x:c r="UIC43" s="31"/>
      <x:c r="UID43" s="31"/>
      <x:c r="UIE43" s="31"/>
      <x:c r="UIF43" s="31"/>
      <x:c r="UIG43" s="31"/>
      <x:c r="UIH43" s="31"/>
      <x:c r="UII43" s="31"/>
      <x:c r="UIJ43" s="31"/>
      <x:c r="UIK43" s="31"/>
      <x:c r="UIL43" s="31"/>
      <x:c r="UIM43" s="31"/>
      <x:c r="UIN43" s="31"/>
      <x:c r="UIO43" s="31"/>
      <x:c r="UIP43" s="31"/>
      <x:c r="UIQ43" s="31"/>
      <x:c r="UIR43" s="31"/>
      <x:c r="UIS43" s="31"/>
      <x:c r="UIT43" s="31"/>
      <x:c r="UIU43" s="31"/>
      <x:c r="UIV43" s="31"/>
      <x:c r="UIW43" s="31"/>
      <x:c r="UIX43" s="31"/>
      <x:c r="UIY43" s="31"/>
      <x:c r="UIZ43" s="31"/>
      <x:c r="UJA43" s="31"/>
      <x:c r="UJB43" s="31"/>
      <x:c r="UJC43" s="31"/>
      <x:c r="UJD43" s="31"/>
      <x:c r="UJE43" s="31"/>
      <x:c r="UJF43" s="31"/>
      <x:c r="UJG43" s="31"/>
      <x:c r="UJH43" s="31"/>
      <x:c r="UJI43" s="31"/>
      <x:c r="UJJ43" s="31"/>
      <x:c r="UJK43" s="31"/>
      <x:c r="UJL43" s="31"/>
      <x:c r="UJM43" s="31"/>
      <x:c r="UJN43" s="31"/>
      <x:c r="UJO43" s="31"/>
      <x:c r="UJP43" s="31"/>
      <x:c r="UJQ43" s="31"/>
      <x:c r="UJR43" s="31"/>
      <x:c r="UJS43" s="31"/>
      <x:c r="UJT43" s="31"/>
      <x:c r="UJU43" s="31"/>
      <x:c r="UJV43" s="31"/>
      <x:c r="UJW43" s="31"/>
      <x:c r="UJX43" s="31"/>
      <x:c r="UJY43" s="31"/>
      <x:c r="UJZ43" s="31"/>
      <x:c r="UKA43" s="31"/>
      <x:c r="UKB43" s="31"/>
      <x:c r="UKC43" s="31"/>
      <x:c r="UKD43" s="31"/>
      <x:c r="UKE43" s="31"/>
      <x:c r="UKF43" s="31"/>
      <x:c r="UKG43" s="31"/>
      <x:c r="UKH43" s="31"/>
      <x:c r="UKI43" s="31"/>
      <x:c r="UKJ43" s="31"/>
      <x:c r="UKK43" s="31"/>
      <x:c r="UKL43" s="31"/>
      <x:c r="UKM43" s="31"/>
      <x:c r="UKN43" s="31"/>
      <x:c r="UKO43" s="31"/>
      <x:c r="UKP43" s="31"/>
      <x:c r="UKQ43" s="31"/>
      <x:c r="UKR43" s="31"/>
      <x:c r="UKS43" s="31"/>
      <x:c r="UKT43" s="31"/>
      <x:c r="UKU43" s="31"/>
      <x:c r="UKV43" s="31"/>
      <x:c r="UKW43" s="31"/>
      <x:c r="UKX43" s="31"/>
      <x:c r="UKY43" s="31"/>
      <x:c r="UKZ43" s="31"/>
      <x:c r="ULA43" s="31"/>
      <x:c r="ULB43" s="31"/>
      <x:c r="ULC43" s="31"/>
      <x:c r="ULD43" s="31"/>
      <x:c r="ULE43" s="31"/>
      <x:c r="ULF43" s="31"/>
      <x:c r="ULG43" s="31"/>
      <x:c r="ULH43" s="31"/>
      <x:c r="ULI43" s="31"/>
      <x:c r="ULJ43" s="31"/>
      <x:c r="ULK43" s="31"/>
      <x:c r="ULL43" s="31"/>
      <x:c r="ULM43" s="31"/>
      <x:c r="ULN43" s="31"/>
      <x:c r="ULO43" s="31"/>
      <x:c r="ULP43" s="31"/>
      <x:c r="ULQ43" s="31"/>
      <x:c r="ULR43" s="31"/>
      <x:c r="ULS43" s="31"/>
      <x:c r="ULT43" s="31"/>
      <x:c r="ULU43" s="31"/>
      <x:c r="ULV43" s="31"/>
      <x:c r="ULW43" s="31"/>
      <x:c r="ULX43" s="31"/>
      <x:c r="ULY43" s="31"/>
      <x:c r="ULZ43" s="31"/>
      <x:c r="UMA43" s="31"/>
      <x:c r="UMB43" s="31"/>
      <x:c r="UMC43" s="31"/>
      <x:c r="UMD43" s="31"/>
      <x:c r="UME43" s="31"/>
      <x:c r="UMF43" s="31"/>
      <x:c r="UMG43" s="31"/>
      <x:c r="UMH43" s="31"/>
      <x:c r="UMI43" s="31"/>
      <x:c r="UMJ43" s="31"/>
      <x:c r="UMK43" s="31"/>
      <x:c r="UML43" s="31"/>
      <x:c r="UMM43" s="31"/>
      <x:c r="UMN43" s="31"/>
      <x:c r="UMO43" s="31"/>
      <x:c r="UMP43" s="31"/>
      <x:c r="UMQ43" s="31"/>
      <x:c r="UMR43" s="31"/>
      <x:c r="UMS43" s="31"/>
      <x:c r="UMT43" s="31"/>
      <x:c r="UMU43" s="31"/>
      <x:c r="UMV43" s="31"/>
      <x:c r="UMW43" s="31"/>
      <x:c r="UMX43" s="31"/>
      <x:c r="UMY43" s="31"/>
      <x:c r="UMZ43" s="31"/>
      <x:c r="UNA43" s="31"/>
      <x:c r="UNB43" s="31"/>
      <x:c r="UNC43" s="31"/>
      <x:c r="UND43" s="31"/>
      <x:c r="UNE43" s="31"/>
      <x:c r="UNF43" s="31"/>
      <x:c r="UNG43" s="31"/>
      <x:c r="UNH43" s="31"/>
      <x:c r="UNI43" s="31"/>
      <x:c r="UNJ43" s="31"/>
      <x:c r="UNK43" s="31"/>
      <x:c r="UNL43" s="31"/>
      <x:c r="UNM43" s="31"/>
      <x:c r="UNN43" s="31"/>
      <x:c r="UNO43" s="31"/>
      <x:c r="UNP43" s="31"/>
      <x:c r="UNQ43" s="31"/>
      <x:c r="UNR43" s="31"/>
      <x:c r="UNS43" s="31"/>
      <x:c r="UNT43" s="31"/>
      <x:c r="UNU43" s="31"/>
      <x:c r="UNV43" s="31"/>
      <x:c r="UNW43" s="31"/>
      <x:c r="UNX43" s="31"/>
      <x:c r="UNY43" s="31"/>
      <x:c r="UNZ43" s="31"/>
      <x:c r="UOA43" s="31"/>
      <x:c r="UOB43" s="31"/>
      <x:c r="UOC43" s="31"/>
      <x:c r="UOD43" s="31"/>
      <x:c r="UOE43" s="31"/>
      <x:c r="UOF43" s="31"/>
      <x:c r="UOG43" s="31"/>
      <x:c r="UOH43" s="31"/>
      <x:c r="UOI43" s="31"/>
      <x:c r="UOJ43" s="31"/>
      <x:c r="UOK43" s="31"/>
      <x:c r="UOL43" s="31"/>
      <x:c r="UOM43" s="31"/>
      <x:c r="UON43" s="31"/>
      <x:c r="UOO43" s="31"/>
      <x:c r="UOP43" s="31"/>
      <x:c r="UOQ43" s="31"/>
      <x:c r="UOR43" s="31"/>
      <x:c r="UOS43" s="31"/>
      <x:c r="UOT43" s="31"/>
      <x:c r="UOU43" s="31"/>
      <x:c r="UOV43" s="31"/>
      <x:c r="UOW43" s="31"/>
      <x:c r="UOX43" s="31"/>
      <x:c r="UOY43" s="31"/>
      <x:c r="UOZ43" s="31"/>
      <x:c r="UPA43" s="31"/>
      <x:c r="UPB43" s="31"/>
      <x:c r="UPC43" s="31"/>
      <x:c r="UPD43" s="31"/>
      <x:c r="UPE43" s="31"/>
      <x:c r="UPF43" s="31"/>
      <x:c r="UPG43" s="31"/>
      <x:c r="UPH43" s="31"/>
      <x:c r="UPI43" s="31"/>
      <x:c r="UPJ43" s="31"/>
      <x:c r="UPK43" s="31"/>
      <x:c r="UPL43" s="31"/>
      <x:c r="UPM43" s="31"/>
      <x:c r="UPN43" s="31"/>
      <x:c r="UPO43" s="31"/>
      <x:c r="UPP43" s="31"/>
      <x:c r="UPQ43" s="31"/>
      <x:c r="UPR43" s="31"/>
      <x:c r="UPS43" s="31"/>
      <x:c r="UPT43" s="31"/>
      <x:c r="UPU43" s="31"/>
      <x:c r="UPV43" s="31"/>
      <x:c r="UPW43" s="31"/>
      <x:c r="UPX43" s="31"/>
      <x:c r="UPY43" s="31"/>
      <x:c r="UPZ43" s="31"/>
      <x:c r="UQA43" s="31"/>
      <x:c r="UQB43" s="31"/>
      <x:c r="UQC43" s="31"/>
      <x:c r="UQD43" s="31"/>
      <x:c r="UQE43" s="31"/>
      <x:c r="UQF43" s="31"/>
      <x:c r="UQG43" s="31"/>
      <x:c r="UQH43" s="31"/>
      <x:c r="UQI43" s="31"/>
      <x:c r="UQJ43" s="31"/>
      <x:c r="UQK43" s="31"/>
      <x:c r="UQL43" s="31"/>
      <x:c r="UQM43" s="31"/>
      <x:c r="UQN43" s="31"/>
      <x:c r="UQO43" s="31"/>
      <x:c r="UQP43" s="31"/>
      <x:c r="UQQ43" s="31"/>
      <x:c r="UQR43" s="31"/>
      <x:c r="UQS43" s="31"/>
      <x:c r="UQT43" s="31"/>
      <x:c r="UQU43" s="31"/>
      <x:c r="UQV43" s="31"/>
      <x:c r="UQW43" s="31"/>
      <x:c r="UQX43" s="31"/>
      <x:c r="UQY43" s="31"/>
      <x:c r="UQZ43" s="31"/>
      <x:c r="URA43" s="31"/>
      <x:c r="URB43" s="31"/>
      <x:c r="URC43" s="31"/>
      <x:c r="URD43" s="31"/>
      <x:c r="URE43" s="31"/>
      <x:c r="URF43" s="31"/>
      <x:c r="URG43" s="31"/>
      <x:c r="URH43" s="31"/>
      <x:c r="URI43" s="31"/>
      <x:c r="URJ43" s="31"/>
      <x:c r="URK43" s="31"/>
      <x:c r="URL43" s="31"/>
      <x:c r="URM43" s="31"/>
      <x:c r="URN43" s="31"/>
      <x:c r="URO43" s="31"/>
      <x:c r="URP43" s="31"/>
      <x:c r="URQ43" s="31"/>
      <x:c r="URR43" s="31"/>
      <x:c r="URS43" s="31"/>
      <x:c r="URT43" s="31"/>
      <x:c r="URU43" s="31"/>
      <x:c r="URV43" s="31"/>
      <x:c r="URW43" s="31"/>
      <x:c r="URX43" s="31"/>
      <x:c r="URY43" s="31"/>
      <x:c r="URZ43" s="31"/>
      <x:c r="USA43" s="31"/>
      <x:c r="USB43" s="31"/>
      <x:c r="USC43" s="31"/>
      <x:c r="USD43" s="31"/>
      <x:c r="USE43" s="31"/>
      <x:c r="USF43" s="31"/>
      <x:c r="USG43" s="31"/>
      <x:c r="USH43" s="31"/>
      <x:c r="USI43" s="31"/>
      <x:c r="USJ43" s="31"/>
      <x:c r="USK43" s="31"/>
      <x:c r="USL43" s="31"/>
      <x:c r="USM43" s="31"/>
      <x:c r="USN43" s="31"/>
      <x:c r="USO43" s="31"/>
      <x:c r="USP43" s="31"/>
      <x:c r="USQ43" s="31"/>
      <x:c r="USR43" s="31"/>
      <x:c r="USS43" s="31"/>
      <x:c r="UST43" s="31"/>
      <x:c r="USU43" s="31"/>
      <x:c r="USV43" s="31"/>
      <x:c r="USW43" s="31"/>
      <x:c r="USX43" s="31"/>
      <x:c r="USY43" s="31"/>
      <x:c r="USZ43" s="31"/>
      <x:c r="UTA43" s="31"/>
      <x:c r="UTB43" s="31"/>
      <x:c r="UTC43" s="31"/>
      <x:c r="UTD43" s="31"/>
      <x:c r="UTE43" s="31"/>
      <x:c r="UTF43" s="31"/>
      <x:c r="UTG43" s="31"/>
      <x:c r="UTH43" s="31"/>
      <x:c r="UTI43" s="31"/>
      <x:c r="UTJ43" s="31"/>
      <x:c r="UTK43" s="31"/>
      <x:c r="UTL43" s="31"/>
      <x:c r="UTM43" s="31"/>
      <x:c r="UTN43" s="31"/>
      <x:c r="UTO43" s="31"/>
      <x:c r="UTP43" s="31"/>
      <x:c r="UTQ43" s="31"/>
      <x:c r="UTR43" s="31"/>
      <x:c r="UTS43" s="31"/>
      <x:c r="UTT43" s="31"/>
      <x:c r="UTU43" s="31"/>
      <x:c r="UTV43" s="31"/>
      <x:c r="UTW43" s="31"/>
      <x:c r="UTX43" s="31"/>
      <x:c r="UTY43" s="31"/>
      <x:c r="UTZ43" s="31"/>
      <x:c r="UUA43" s="31"/>
      <x:c r="UUB43" s="31"/>
      <x:c r="UUC43" s="31"/>
      <x:c r="UUD43" s="31"/>
      <x:c r="UUE43" s="31"/>
      <x:c r="UUF43" s="31"/>
      <x:c r="UUG43" s="31"/>
      <x:c r="UUH43" s="31"/>
      <x:c r="UUI43" s="31"/>
      <x:c r="UUJ43" s="31"/>
      <x:c r="UUK43" s="31"/>
      <x:c r="UUL43" s="31"/>
      <x:c r="UUM43" s="31"/>
      <x:c r="UUN43" s="31"/>
      <x:c r="UUO43" s="31"/>
      <x:c r="UUP43" s="31"/>
      <x:c r="UUQ43" s="31"/>
      <x:c r="UUR43" s="31"/>
      <x:c r="UUS43" s="31"/>
      <x:c r="UUT43" s="31"/>
      <x:c r="UUU43" s="31"/>
      <x:c r="UUV43" s="31"/>
      <x:c r="UUW43" s="31"/>
      <x:c r="UUX43" s="31"/>
      <x:c r="UUY43" s="31"/>
      <x:c r="UUZ43" s="31"/>
      <x:c r="UVA43" s="31"/>
      <x:c r="UVB43" s="31"/>
      <x:c r="UVC43" s="31"/>
      <x:c r="UVD43" s="31"/>
      <x:c r="UVE43" s="31"/>
      <x:c r="UVF43" s="31"/>
      <x:c r="UVG43" s="31"/>
      <x:c r="UVH43" s="31"/>
      <x:c r="UVI43" s="31"/>
      <x:c r="UVJ43" s="31"/>
      <x:c r="UVK43" s="31"/>
      <x:c r="UVL43" s="31"/>
      <x:c r="UVM43" s="31"/>
      <x:c r="UVN43" s="31"/>
      <x:c r="UVO43" s="31"/>
      <x:c r="UVP43" s="31"/>
      <x:c r="UVQ43" s="31"/>
      <x:c r="UVR43" s="31"/>
      <x:c r="UVS43" s="31"/>
      <x:c r="UVT43" s="31"/>
      <x:c r="UVU43" s="31"/>
      <x:c r="UVV43" s="31"/>
      <x:c r="UVW43" s="31"/>
      <x:c r="UVX43" s="31"/>
      <x:c r="UVY43" s="31"/>
      <x:c r="UVZ43" s="31"/>
      <x:c r="UWA43" s="31"/>
      <x:c r="UWB43" s="31"/>
      <x:c r="UWC43" s="31"/>
      <x:c r="UWD43" s="31"/>
      <x:c r="UWE43" s="31"/>
      <x:c r="UWF43" s="31"/>
      <x:c r="UWG43" s="31"/>
      <x:c r="UWH43" s="31"/>
      <x:c r="UWI43" s="31"/>
      <x:c r="UWJ43" s="31"/>
      <x:c r="UWK43" s="31"/>
      <x:c r="UWL43" s="31"/>
      <x:c r="UWM43" s="31"/>
      <x:c r="UWN43" s="31"/>
      <x:c r="UWO43" s="31"/>
      <x:c r="UWP43" s="31"/>
      <x:c r="UWQ43" s="31"/>
      <x:c r="UWR43" s="31"/>
      <x:c r="UWS43" s="31"/>
      <x:c r="UWT43" s="31"/>
      <x:c r="UWU43" s="31"/>
      <x:c r="UWV43" s="31"/>
      <x:c r="UWW43" s="31"/>
      <x:c r="UWX43" s="31"/>
      <x:c r="UWY43" s="31"/>
      <x:c r="UWZ43" s="31"/>
      <x:c r="UXA43" s="31"/>
      <x:c r="UXB43" s="31"/>
      <x:c r="UXC43" s="31"/>
      <x:c r="UXD43" s="31"/>
      <x:c r="UXE43" s="31"/>
      <x:c r="UXF43" s="31"/>
      <x:c r="UXG43" s="31"/>
      <x:c r="UXH43" s="31"/>
      <x:c r="UXI43" s="31"/>
      <x:c r="UXJ43" s="31"/>
      <x:c r="UXK43" s="31"/>
      <x:c r="UXL43" s="31"/>
      <x:c r="UXM43" s="31"/>
      <x:c r="UXN43" s="31"/>
      <x:c r="UXO43" s="31"/>
      <x:c r="UXP43" s="31"/>
      <x:c r="UXQ43" s="31"/>
      <x:c r="UXR43" s="31"/>
      <x:c r="UXS43" s="31"/>
      <x:c r="UXT43" s="31"/>
      <x:c r="UXU43" s="31"/>
      <x:c r="UXV43" s="31"/>
      <x:c r="UXW43" s="31"/>
      <x:c r="UXX43" s="31"/>
      <x:c r="UXY43" s="31"/>
      <x:c r="UXZ43" s="31"/>
      <x:c r="UYA43" s="31"/>
      <x:c r="UYB43" s="31"/>
      <x:c r="UYC43" s="31"/>
      <x:c r="UYD43" s="31"/>
      <x:c r="UYE43" s="31"/>
      <x:c r="UYF43" s="31"/>
      <x:c r="UYG43" s="31"/>
      <x:c r="UYH43" s="31"/>
      <x:c r="UYI43" s="31"/>
      <x:c r="UYJ43" s="31"/>
      <x:c r="UYK43" s="31"/>
      <x:c r="UYL43" s="31"/>
      <x:c r="UYM43" s="31"/>
      <x:c r="UYN43" s="31"/>
      <x:c r="UYO43" s="31"/>
      <x:c r="UYP43" s="31"/>
      <x:c r="UYQ43" s="31"/>
      <x:c r="UYR43" s="31"/>
      <x:c r="UYS43" s="31"/>
      <x:c r="UYT43" s="31"/>
      <x:c r="UYU43" s="31"/>
      <x:c r="UYV43" s="31"/>
      <x:c r="UYW43" s="31"/>
      <x:c r="UYX43" s="31"/>
      <x:c r="UYY43" s="31"/>
      <x:c r="UYZ43" s="31"/>
      <x:c r="UZA43" s="31"/>
      <x:c r="UZB43" s="31"/>
      <x:c r="UZC43" s="31"/>
      <x:c r="UZD43" s="31"/>
      <x:c r="UZE43" s="31"/>
      <x:c r="UZF43" s="31"/>
      <x:c r="UZG43" s="31"/>
      <x:c r="UZH43" s="31"/>
      <x:c r="UZI43" s="31"/>
      <x:c r="UZJ43" s="31"/>
      <x:c r="UZK43" s="31"/>
      <x:c r="UZL43" s="31"/>
      <x:c r="UZM43" s="31"/>
      <x:c r="UZN43" s="31"/>
      <x:c r="UZO43" s="31"/>
      <x:c r="UZP43" s="31"/>
      <x:c r="UZQ43" s="31"/>
      <x:c r="UZR43" s="31"/>
      <x:c r="UZS43" s="31"/>
      <x:c r="UZT43" s="31"/>
      <x:c r="UZU43" s="31"/>
      <x:c r="UZV43" s="31"/>
      <x:c r="UZW43" s="31"/>
      <x:c r="UZX43" s="31"/>
      <x:c r="UZY43" s="31"/>
      <x:c r="UZZ43" s="31"/>
      <x:c r="VAA43" s="31"/>
      <x:c r="VAB43" s="31"/>
      <x:c r="VAC43" s="31"/>
      <x:c r="VAD43" s="31"/>
      <x:c r="VAE43" s="31"/>
      <x:c r="VAF43" s="31"/>
      <x:c r="VAG43" s="31"/>
      <x:c r="VAH43" s="31"/>
      <x:c r="VAI43" s="31"/>
      <x:c r="VAJ43" s="31"/>
      <x:c r="VAK43" s="31"/>
      <x:c r="VAL43" s="31"/>
      <x:c r="VAM43" s="31"/>
      <x:c r="VAN43" s="31"/>
      <x:c r="VAO43" s="31"/>
      <x:c r="VAP43" s="31"/>
      <x:c r="VAQ43" s="31"/>
      <x:c r="VAR43" s="31"/>
      <x:c r="VAS43" s="31"/>
      <x:c r="VAT43" s="31"/>
      <x:c r="VAU43" s="31"/>
      <x:c r="VAV43" s="31"/>
      <x:c r="VAW43" s="31"/>
      <x:c r="VAX43" s="31"/>
      <x:c r="VAY43" s="31"/>
      <x:c r="VAZ43" s="31"/>
      <x:c r="VBA43" s="31"/>
      <x:c r="VBB43" s="31"/>
      <x:c r="VBC43" s="31"/>
      <x:c r="VBD43" s="31"/>
      <x:c r="VBE43" s="31"/>
      <x:c r="VBF43" s="31"/>
      <x:c r="VBG43" s="31"/>
      <x:c r="VBH43" s="31"/>
      <x:c r="VBI43" s="31"/>
      <x:c r="VBJ43" s="31"/>
      <x:c r="VBK43" s="31"/>
      <x:c r="VBL43" s="31"/>
      <x:c r="VBM43" s="31"/>
      <x:c r="VBN43" s="31"/>
      <x:c r="VBO43" s="31"/>
      <x:c r="VBP43" s="31"/>
      <x:c r="VBQ43" s="31"/>
      <x:c r="VBR43" s="31"/>
      <x:c r="VBS43" s="31"/>
      <x:c r="VBT43" s="31"/>
      <x:c r="VBU43" s="31"/>
      <x:c r="VBV43" s="31"/>
      <x:c r="VBW43" s="31"/>
      <x:c r="VBX43" s="31"/>
      <x:c r="VBY43" s="31"/>
      <x:c r="VBZ43" s="31"/>
      <x:c r="VCA43" s="31"/>
      <x:c r="VCB43" s="31"/>
      <x:c r="VCC43" s="31"/>
      <x:c r="VCD43" s="31"/>
      <x:c r="VCE43" s="31"/>
      <x:c r="VCF43" s="31"/>
      <x:c r="VCG43" s="31"/>
      <x:c r="VCH43" s="31"/>
      <x:c r="VCI43" s="31"/>
      <x:c r="VCJ43" s="31"/>
      <x:c r="VCK43" s="31"/>
      <x:c r="VCL43" s="31"/>
      <x:c r="VCM43" s="31"/>
      <x:c r="VCN43" s="31"/>
      <x:c r="VCO43" s="31"/>
      <x:c r="VCP43" s="31"/>
      <x:c r="VCQ43" s="31"/>
      <x:c r="VCR43" s="31"/>
      <x:c r="VCS43" s="31"/>
      <x:c r="VCT43" s="31"/>
      <x:c r="VCU43" s="31"/>
      <x:c r="VCV43" s="31"/>
      <x:c r="VCW43" s="31"/>
      <x:c r="VCX43" s="31"/>
      <x:c r="VCY43" s="31"/>
      <x:c r="VCZ43" s="31"/>
      <x:c r="VDA43" s="31"/>
      <x:c r="VDB43" s="31"/>
      <x:c r="VDC43" s="31"/>
      <x:c r="VDD43" s="31"/>
      <x:c r="VDE43" s="31"/>
      <x:c r="VDF43" s="31"/>
      <x:c r="VDG43" s="31"/>
      <x:c r="VDH43" s="31"/>
      <x:c r="VDI43" s="31"/>
      <x:c r="VDJ43" s="31"/>
      <x:c r="VDK43" s="31"/>
      <x:c r="VDL43" s="31"/>
      <x:c r="VDM43" s="31"/>
      <x:c r="VDN43" s="31"/>
      <x:c r="VDO43" s="31"/>
      <x:c r="VDP43" s="31"/>
      <x:c r="VDQ43" s="31"/>
      <x:c r="VDR43" s="31"/>
      <x:c r="VDS43" s="31"/>
      <x:c r="VDT43" s="31"/>
      <x:c r="VDU43" s="31"/>
      <x:c r="VDV43" s="31"/>
      <x:c r="VDW43" s="31"/>
      <x:c r="VDX43" s="31"/>
      <x:c r="VDY43" s="31"/>
      <x:c r="VDZ43" s="31"/>
      <x:c r="VEA43" s="31"/>
      <x:c r="VEB43" s="31"/>
      <x:c r="VEC43" s="31"/>
      <x:c r="VED43" s="31"/>
      <x:c r="VEE43" s="31"/>
      <x:c r="VEF43" s="31"/>
      <x:c r="VEG43" s="31"/>
      <x:c r="VEH43" s="31"/>
      <x:c r="VEI43" s="31"/>
      <x:c r="VEJ43" s="31"/>
      <x:c r="VEK43" s="31"/>
      <x:c r="VEL43" s="31"/>
      <x:c r="VEM43" s="31"/>
      <x:c r="VEN43" s="31"/>
      <x:c r="VEO43" s="31"/>
      <x:c r="VEP43" s="31"/>
      <x:c r="VEQ43" s="31"/>
      <x:c r="VER43" s="31"/>
      <x:c r="VES43" s="31"/>
      <x:c r="VET43" s="31"/>
      <x:c r="VEU43" s="31"/>
      <x:c r="VEV43" s="31"/>
      <x:c r="VEW43" s="31"/>
      <x:c r="VEX43" s="31"/>
      <x:c r="VEY43" s="31"/>
      <x:c r="VEZ43" s="31"/>
      <x:c r="VFA43" s="31"/>
      <x:c r="VFB43" s="31"/>
      <x:c r="VFC43" s="31"/>
      <x:c r="VFD43" s="31"/>
      <x:c r="VFE43" s="31"/>
      <x:c r="VFF43" s="31"/>
      <x:c r="VFG43" s="31"/>
      <x:c r="VFH43" s="31"/>
      <x:c r="VFI43" s="31"/>
      <x:c r="VFJ43" s="31"/>
      <x:c r="VFK43" s="31"/>
      <x:c r="VFL43" s="31"/>
      <x:c r="VFM43" s="31"/>
      <x:c r="VFN43" s="31"/>
      <x:c r="VFO43" s="31"/>
      <x:c r="VFP43" s="31"/>
      <x:c r="VFQ43" s="31"/>
      <x:c r="VFR43" s="31"/>
      <x:c r="VFS43" s="31"/>
      <x:c r="VFT43" s="31"/>
      <x:c r="VFU43" s="31"/>
      <x:c r="VFV43" s="31"/>
      <x:c r="VFW43" s="31"/>
      <x:c r="VFX43" s="31"/>
      <x:c r="VFY43" s="31"/>
      <x:c r="VFZ43" s="31"/>
      <x:c r="VGA43" s="31"/>
      <x:c r="VGB43" s="31"/>
      <x:c r="VGC43" s="31"/>
      <x:c r="VGD43" s="31"/>
      <x:c r="VGE43" s="31"/>
      <x:c r="VGF43" s="31"/>
      <x:c r="VGG43" s="31"/>
      <x:c r="VGH43" s="31"/>
      <x:c r="VGI43" s="31"/>
      <x:c r="VGJ43" s="31"/>
      <x:c r="VGK43" s="31"/>
      <x:c r="VGL43" s="31"/>
      <x:c r="VGM43" s="31"/>
      <x:c r="VGN43" s="31"/>
      <x:c r="VGO43" s="31"/>
      <x:c r="VGP43" s="31"/>
      <x:c r="VGQ43" s="31"/>
      <x:c r="VGR43" s="31"/>
      <x:c r="VGS43" s="31"/>
      <x:c r="VGT43" s="31"/>
      <x:c r="VGU43" s="31"/>
      <x:c r="VGV43" s="31"/>
      <x:c r="VGW43" s="31"/>
      <x:c r="VGX43" s="31"/>
      <x:c r="VGY43" s="31"/>
      <x:c r="VGZ43" s="31"/>
      <x:c r="VHA43" s="31"/>
      <x:c r="VHB43" s="31"/>
      <x:c r="VHC43" s="31"/>
      <x:c r="VHD43" s="31"/>
      <x:c r="VHE43" s="31"/>
      <x:c r="VHF43" s="31"/>
      <x:c r="VHG43" s="31"/>
      <x:c r="VHH43" s="31"/>
      <x:c r="VHI43" s="31"/>
      <x:c r="VHJ43" s="31"/>
      <x:c r="VHK43" s="31"/>
      <x:c r="VHL43" s="31"/>
      <x:c r="VHM43" s="31"/>
      <x:c r="VHN43" s="31"/>
      <x:c r="VHO43" s="31"/>
      <x:c r="VHP43" s="31"/>
      <x:c r="VHQ43" s="31"/>
      <x:c r="VHR43" s="31"/>
      <x:c r="VHS43" s="31"/>
      <x:c r="VHT43" s="31"/>
      <x:c r="VHU43" s="31"/>
      <x:c r="VHV43" s="31"/>
      <x:c r="VHW43" s="31"/>
      <x:c r="VHX43" s="31"/>
      <x:c r="VHY43" s="31"/>
      <x:c r="VHZ43" s="31"/>
      <x:c r="VIA43" s="31"/>
      <x:c r="VIB43" s="31"/>
      <x:c r="VIC43" s="31"/>
      <x:c r="VID43" s="31"/>
      <x:c r="VIE43" s="31"/>
      <x:c r="VIF43" s="31"/>
      <x:c r="VIG43" s="31"/>
      <x:c r="VIH43" s="31"/>
      <x:c r="VII43" s="31"/>
      <x:c r="VIJ43" s="31"/>
      <x:c r="VIK43" s="31"/>
      <x:c r="VIL43" s="31"/>
      <x:c r="VIM43" s="31"/>
      <x:c r="VIN43" s="31"/>
      <x:c r="VIO43" s="31"/>
      <x:c r="VIP43" s="31"/>
      <x:c r="VIQ43" s="31"/>
      <x:c r="VIR43" s="31"/>
      <x:c r="VIS43" s="31"/>
      <x:c r="VIT43" s="31"/>
      <x:c r="VIU43" s="31"/>
      <x:c r="VIV43" s="31"/>
      <x:c r="VIW43" s="31"/>
      <x:c r="VIX43" s="31"/>
      <x:c r="VIY43" s="31"/>
      <x:c r="VIZ43" s="31"/>
      <x:c r="VJA43" s="31"/>
      <x:c r="VJB43" s="31"/>
      <x:c r="VJC43" s="31"/>
      <x:c r="VJD43" s="31"/>
      <x:c r="VJE43" s="31"/>
      <x:c r="VJF43" s="31"/>
      <x:c r="VJG43" s="31"/>
      <x:c r="VJH43" s="31"/>
      <x:c r="VJI43" s="31"/>
      <x:c r="VJJ43" s="31"/>
      <x:c r="VJK43" s="31"/>
      <x:c r="VJL43" s="31"/>
      <x:c r="VJM43" s="31"/>
      <x:c r="VJN43" s="31"/>
      <x:c r="VJO43" s="31"/>
      <x:c r="VJP43" s="31"/>
      <x:c r="VJQ43" s="31"/>
      <x:c r="VJR43" s="31"/>
      <x:c r="VJS43" s="31"/>
      <x:c r="VJT43" s="31"/>
      <x:c r="VJU43" s="31"/>
      <x:c r="VJV43" s="31"/>
      <x:c r="VJW43" s="31"/>
      <x:c r="VJX43" s="31"/>
      <x:c r="VJY43" s="31"/>
      <x:c r="VJZ43" s="31"/>
      <x:c r="VKA43" s="31"/>
      <x:c r="VKB43" s="31"/>
      <x:c r="VKC43" s="31"/>
      <x:c r="VKD43" s="31"/>
      <x:c r="VKE43" s="31"/>
      <x:c r="VKF43" s="31"/>
      <x:c r="VKG43" s="31"/>
      <x:c r="VKH43" s="31"/>
      <x:c r="VKI43" s="31"/>
      <x:c r="VKJ43" s="31"/>
      <x:c r="VKK43" s="31"/>
      <x:c r="VKL43" s="31"/>
      <x:c r="VKM43" s="31"/>
      <x:c r="VKN43" s="31"/>
      <x:c r="VKO43" s="31"/>
      <x:c r="VKP43" s="31"/>
      <x:c r="VKQ43" s="31"/>
      <x:c r="VKR43" s="31"/>
      <x:c r="VKS43" s="31"/>
      <x:c r="VKT43" s="31"/>
      <x:c r="VKU43" s="31"/>
      <x:c r="VKV43" s="31"/>
      <x:c r="VKW43" s="31"/>
      <x:c r="VKX43" s="31"/>
      <x:c r="VKY43" s="31"/>
      <x:c r="VKZ43" s="31"/>
      <x:c r="VLA43" s="31"/>
      <x:c r="VLB43" s="31"/>
      <x:c r="VLC43" s="31"/>
      <x:c r="VLD43" s="31"/>
      <x:c r="VLE43" s="31"/>
      <x:c r="VLF43" s="31"/>
      <x:c r="VLG43" s="31"/>
      <x:c r="VLH43" s="31"/>
      <x:c r="VLI43" s="31"/>
      <x:c r="VLJ43" s="31"/>
      <x:c r="VLK43" s="31"/>
      <x:c r="VLL43" s="31"/>
      <x:c r="VLM43" s="31"/>
      <x:c r="VLN43" s="31"/>
      <x:c r="VLO43" s="31"/>
      <x:c r="VLP43" s="31"/>
      <x:c r="VLQ43" s="31"/>
      <x:c r="VLR43" s="31"/>
      <x:c r="VLS43" s="31"/>
      <x:c r="VLT43" s="31"/>
      <x:c r="VLU43" s="31"/>
      <x:c r="VLV43" s="31"/>
      <x:c r="VLW43" s="31"/>
      <x:c r="VLX43" s="31"/>
      <x:c r="VLY43" s="31"/>
      <x:c r="VLZ43" s="31"/>
      <x:c r="VMA43" s="31"/>
      <x:c r="VMB43" s="31"/>
      <x:c r="VMC43" s="31"/>
      <x:c r="VMD43" s="31"/>
      <x:c r="VME43" s="31"/>
      <x:c r="VMF43" s="31"/>
      <x:c r="VMG43" s="31"/>
      <x:c r="VMH43" s="31"/>
      <x:c r="VMI43" s="31"/>
      <x:c r="VMJ43" s="31"/>
      <x:c r="VMK43" s="31"/>
      <x:c r="VML43" s="31"/>
      <x:c r="VMM43" s="31"/>
      <x:c r="VMN43" s="31"/>
      <x:c r="VMO43" s="31"/>
      <x:c r="VMP43" s="31"/>
      <x:c r="VMQ43" s="31"/>
      <x:c r="VMR43" s="31"/>
      <x:c r="VMS43" s="31"/>
      <x:c r="VMT43" s="31"/>
      <x:c r="VMU43" s="31"/>
      <x:c r="VMV43" s="31"/>
      <x:c r="VMW43" s="31"/>
      <x:c r="VMX43" s="31"/>
      <x:c r="VMY43" s="31"/>
      <x:c r="VMZ43" s="31"/>
      <x:c r="VNA43" s="31"/>
      <x:c r="VNB43" s="31"/>
      <x:c r="VNC43" s="31"/>
      <x:c r="VND43" s="31"/>
      <x:c r="VNE43" s="31"/>
      <x:c r="VNF43" s="31"/>
      <x:c r="VNG43" s="31"/>
      <x:c r="VNH43" s="31"/>
      <x:c r="VNI43" s="31"/>
      <x:c r="VNJ43" s="31"/>
      <x:c r="VNK43" s="31"/>
      <x:c r="VNL43" s="31"/>
      <x:c r="VNM43" s="31"/>
      <x:c r="VNN43" s="31"/>
      <x:c r="VNO43" s="31"/>
      <x:c r="VNP43" s="31"/>
      <x:c r="VNQ43" s="31"/>
      <x:c r="VNR43" s="31"/>
      <x:c r="VNS43" s="31"/>
      <x:c r="VNT43" s="31"/>
      <x:c r="VNU43" s="31"/>
      <x:c r="VNV43" s="31"/>
      <x:c r="VNW43" s="31"/>
      <x:c r="VNX43" s="31"/>
      <x:c r="VNY43" s="31"/>
      <x:c r="VNZ43" s="31"/>
      <x:c r="VOA43" s="31"/>
      <x:c r="VOB43" s="31"/>
      <x:c r="VOC43" s="31"/>
      <x:c r="VOD43" s="31"/>
      <x:c r="VOE43" s="31"/>
      <x:c r="VOF43" s="31"/>
      <x:c r="VOG43" s="31"/>
      <x:c r="VOH43" s="31"/>
      <x:c r="VOI43" s="31"/>
      <x:c r="VOJ43" s="31"/>
      <x:c r="VOK43" s="31"/>
      <x:c r="VOL43" s="31"/>
      <x:c r="VOM43" s="31"/>
      <x:c r="VON43" s="31"/>
      <x:c r="VOO43" s="31"/>
      <x:c r="VOP43" s="31"/>
      <x:c r="VOQ43" s="31"/>
      <x:c r="VOR43" s="31"/>
      <x:c r="VOS43" s="31"/>
      <x:c r="VOT43" s="31"/>
      <x:c r="VOU43" s="31"/>
      <x:c r="VOV43" s="31"/>
      <x:c r="VOW43" s="31"/>
      <x:c r="VOX43" s="31"/>
      <x:c r="VOY43" s="31"/>
      <x:c r="VOZ43" s="31"/>
      <x:c r="VPA43" s="31"/>
      <x:c r="VPB43" s="31"/>
      <x:c r="VPC43" s="31"/>
      <x:c r="VPD43" s="31"/>
      <x:c r="VPE43" s="31"/>
      <x:c r="VPF43" s="31"/>
      <x:c r="VPG43" s="31"/>
      <x:c r="VPH43" s="31"/>
      <x:c r="VPI43" s="31"/>
      <x:c r="VPJ43" s="31"/>
      <x:c r="VPK43" s="31"/>
      <x:c r="VPL43" s="31"/>
      <x:c r="VPM43" s="31"/>
      <x:c r="VPN43" s="31"/>
      <x:c r="VPO43" s="31"/>
      <x:c r="VPP43" s="31"/>
      <x:c r="VPQ43" s="31"/>
      <x:c r="VPR43" s="31"/>
      <x:c r="VPS43" s="31"/>
      <x:c r="VPT43" s="31"/>
      <x:c r="VPU43" s="31"/>
      <x:c r="VPV43" s="31"/>
      <x:c r="VPW43" s="31"/>
      <x:c r="VPX43" s="31"/>
      <x:c r="VPY43" s="31"/>
      <x:c r="VPZ43" s="31"/>
      <x:c r="VQA43" s="31"/>
      <x:c r="VQB43" s="31"/>
      <x:c r="VQC43" s="31"/>
      <x:c r="VQD43" s="31"/>
      <x:c r="VQE43" s="31"/>
      <x:c r="VQF43" s="31"/>
      <x:c r="VQG43" s="31"/>
      <x:c r="VQH43" s="31"/>
      <x:c r="VQI43" s="31"/>
      <x:c r="VQJ43" s="31"/>
      <x:c r="VQK43" s="31"/>
      <x:c r="VQL43" s="31"/>
      <x:c r="VQM43" s="31"/>
      <x:c r="VQN43" s="31"/>
      <x:c r="VQO43" s="31"/>
      <x:c r="VQP43" s="31"/>
      <x:c r="VQQ43" s="31"/>
      <x:c r="VQR43" s="31"/>
      <x:c r="VQS43" s="31"/>
      <x:c r="VQT43" s="31"/>
      <x:c r="VQU43" s="31"/>
      <x:c r="VQV43" s="31"/>
      <x:c r="VQW43" s="31"/>
      <x:c r="VQX43" s="31"/>
      <x:c r="VQY43" s="31"/>
      <x:c r="VQZ43" s="31"/>
      <x:c r="VRA43" s="31"/>
      <x:c r="VRB43" s="31"/>
      <x:c r="VRC43" s="31"/>
      <x:c r="VRD43" s="31"/>
      <x:c r="VRE43" s="31"/>
      <x:c r="VRF43" s="31"/>
      <x:c r="VRG43" s="31"/>
      <x:c r="VRH43" s="31"/>
      <x:c r="VRI43" s="31"/>
      <x:c r="VRJ43" s="31"/>
      <x:c r="VRK43" s="31"/>
      <x:c r="VRL43" s="31"/>
      <x:c r="VRM43" s="31"/>
      <x:c r="VRN43" s="31"/>
      <x:c r="VRO43" s="31"/>
      <x:c r="VRP43" s="31"/>
      <x:c r="VRQ43" s="31"/>
      <x:c r="VRR43" s="31"/>
      <x:c r="VRS43" s="31"/>
      <x:c r="VRT43" s="31"/>
      <x:c r="VRU43" s="31"/>
      <x:c r="VRV43" s="31"/>
      <x:c r="VRW43" s="31"/>
      <x:c r="VRX43" s="31"/>
      <x:c r="VRY43" s="31"/>
      <x:c r="VRZ43" s="31"/>
      <x:c r="VSA43" s="31"/>
      <x:c r="VSB43" s="31"/>
      <x:c r="VSC43" s="31"/>
      <x:c r="VSD43" s="31"/>
      <x:c r="VSE43" s="31"/>
      <x:c r="VSF43" s="31"/>
      <x:c r="VSG43" s="31"/>
      <x:c r="VSH43" s="31"/>
      <x:c r="VSI43" s="31"/>
      <x:c r="VSJ43" s="31"/>
      <x:c r="VSK43" s="31"/>
      <x:c r="VSL43" s="31"/>
      <x:c r="VSM43" s="31"/>
      <x:c r="VSN43" s="31"/>
      <x:c r="VSO43" s="31"/>
      <x:c r="VSP43" s="31"/>
      <x:c r="VSQ43" s="31"/>
      <x:c r="VSR43" s="31"/>
      <x:c r="VSS43" s="31"/>
      <x:c r="VST43" s="31"/>
      <x:c r="VSU43" s="31"/>
      <x:c r="VSV43" s="31"/>
      <x:c r="VSW43" s="31"/>
      <x:c r="VSX43" s="31"/>
      <x:c r="VSY43" s="31"/>
      <x:c r="VSZ43" s="31"/>
      <x:c r="VTA43" s="31"/>
      <x:c r="VTB43" s="31"/>
      <x:c r="VTC43" s="31"/>
      <x:c r="VTD43" s="31"/>
      <x:c r="VTE43" s="31"/>
      <x:c r="VTF43" s="31"/>
      <x:c r="VTG43" s="31"/>
      <x:c r="VTH43" s="31"/>
      <x:c r="VTI43" s="31"/>
      <x:c r="VTJ43" s="31"/>
      <x:c r="VTK43" s="31"/>
      <x:c r="VTL43" s="31"/>
      <x:c r="VTM43" s="31"/>
      <x:c r="VTN43" s="31"/>
      <x:c r="VTO43" s="31"/>
      <x:c r="VTP43" s="31"/>
      <x:c r="VTQ43" s="31"/>
      <x:c r="VTR43" s="31"/>
      <x:c r="VTS43" s="31"/>
      <x:c r="VTT43" s="31"/>
      <x:c r="VTU43" s="31"/>
      <x:c r="VTV43" s="31"/>
      <x:c r="VTW43" s="31"/>
      <x:c r="VTX43" s="31"/>
      <x:c r="VTY43" s="31"/>
      <x:c r="VTZ43" s="31"/>
      <x:c r="VUA43" s="31"/>
      <x:c r="VUB43" s="31"/>
      <x:c r="VUC43" s="31"/>
      <x:c r="VUD43" s="31"/>
      <x:c r="VUE43" s="31"/>
      <x:c r="VUF43" s="31"/>
      <x:c r="VUG43" s="31"/>
      <x:c r="VUH43" s="31"/>
      <x:c r="VUI43" s="31"/>
      <x:c r="VUJ43" s="31"/>
      <x:c r="VUK43" s="31"/>
      <x:c r="VUL43" s="31"/>
      <x:c r="VUM43" s="31"/>
      <x:c r="VUN43" s="31"/>
      <x:c r="VUO43" s="31"/>
      <x:c r="VUP43" s="31"/>
      <x:c r="VUQ43" s="31"/>
      <x:c r="VUR43" s="31"/>
      <x:c r="VUS43" s="31"/>
      <x:c r="VUT43" s="31"/>
      <x:c r="VUU43" s="31"/>
      <x:c r="VUV43" s="31"/>
      <x:c r="VUW43" s="31"/>
      <x:c r="VUX43" s="31"/>
      <x:c r="VUY43" s="31"/>
      <x:c r="VUZ43" s="31"/>
      <x:c r="VVA43" s="31"/>
      <x:c r="VVB43" s="31"/>
      <x:c r="VVC43" s="31"/>
      <x:c r="VVD43" s="31"/>
      <x:c r="VVE43" s="31"/>
      <x:c r="VVF43" s="31"/>
      <x:c r="VVG43" s="31"/>
      <x:c r="VVH43" s="31"/>
      <x:c r="VVI43" s="31"/>
      <x:c r="VVJ43" s="31"/>
      <x:c r="VVK43" s="31"/>
      <x:c r="VVL43" s="31"/>
      <x:c r="VVM43" s="31"/>
      <x:c r="VVN43" s="31"/>
      <x:c r="VVO43" s="31"/>
      <x:c r="VVP43" s="31"/>
      <x:c r="VVQ43" s="31"/>
      <x:c r="VVR43" s="31"/>
      <x:c r="VVS43" s="31"/>
      <x:c r="VVT43" s="31"/>
      <x:c r="VVU43" s="31"/>
      <x:c r="VVV43" s="31"/>
      <x:c r="VVW43" s="31"/>
      <x:c r="VVX43" s="31"/>
      <x:c r="VVY43" s="31"/>
      <x:c r="VVZ43" s="31"/>
      <x:c r="VWA43" s="31"/>
      <x:c r="VWB43" s="31"/>
      <x:c r="VWC43" s="31"/>
      <x:c r="VWD43" s="31"/>
      <x:c r="VWE43" s="31"/>
      <x:c r="VWF43" s="31"/>
      <x:c r="VWG43" s="31"/>
      <x:c r="VWH43" s="31"/>
      <x:c r="VWI43" s="31"/>
      <x:c r="VWJ43" s="31"/>
      <x:c r="VWK43" s="31"/>
      <x:c r="VWL43" s="31"/>
      <x:c r="VWM43" s="31"/>
      <x:c r="VWN43" s="31"/>
      <x:c r="VWO43" s="31"/>
      <x:c r="VWP43" s="31"/>
      <x:c r="VWQ43" s="31"/>
      <x:c r="VWR43" s="31"/>
      <x:c r="VWS43" s="31"/>
      <x:c r="VWT43" s="31"/>
      <x:c r="VWU43" s="31"/>
      <x:c r="VWV43" s="31"/>
      <x:c r="VWW43" s="31"/>
      <x:c r="VWX43" s="31"/>
      <x:c r="VWY43" s="31"/>
      <x:c r="VWZ43" s="31"/>
      <x:c r="VXA43" s="31"/>
      <x:c r="VXB43" s="31"/>
      <x:c r="VXC43" s="31"/>
      <x:c r="VXD43" s="31"/>
      <x:c r="VXE43" s="31"/>
      <x:c r="VXF43" s="31"/>
      <x:c r="VXG43" s="31"/>
      <x:c r="VXH43" s="31"/>
      <x:c r="VXI43" s="31"/>
      <x:c r="VXJ43" s="31"/>
      <x:c r="VXK43" s="31"/>
      <x:c r="VXL43" s="31"/>
      <x:c r="VXM43" s="31"/>
      <x:c r="VXN43" s="31"/>
      <x:c r="VXO43" s="31"/>
      <x:c r="VXP43" s="31"/>
      <x:c r="VXQ43" s="31"/>
      <x:c r="VXR43" s="31"/>
      <x:c r="VXS43" s="31"/>
      <x:c r="VXT43" s="31"/>
      <x:c r="VXU43" s="31"/>
      <x:c r="VXV43" s="31"/>
      <x:c r="VXW43" s="31"/>
      <x:c r="VXX43" s="31"/>
      <x:c r="VXY43" s="31"/>
      <x:c r="VXZ43" s="31"/>
      <x:c r="VYA43" s="31"/>
      <x:c r="VYB43" s="31"/>
      <x:c r="VYC43" s="31"/>
      <x:c r="VYD43" s="31"/>
      <x:c r="VYE43" s="31"/>
      <x:c r="VYF43" s="31"/>
      <x:c r="VYG43" s="31"/>
      <x:c r="VYH43" s="31"/>
      <x:c r="VYI43" s="31"/>
      <x:c r="VYJ43" s="31"/>
      <x:c r="VYK43" s="31"/>
      <x:c r="VYL43" s="31"/>
      <x:c r="VYM43" s="31"/>
      <x:c r="VYN43" s="31"/>
      <x:c r="VYO43" s="31"/>
      <x:c r="VYP43" s="31"/>
      <x:c r="VYQ43" s="31"/>
      <x:c r="VYR43" s="31"/>
      <x:c r="VYS43" s="31"/>
      <x:c r="VYT43" s="31"/>
      <x:c r="VYU43" s="31"/>
      <x:c r="VYV43" s="31"/>
      <x:c r="VYW43" s="31"/>
      <x:c r="VYX43" s="31"/>
      <x:c r="VYY43" s="31"/>
      <x:c r="VYZ43" s="31"/>
      <x:c r="VZA43" s="31"/>
      <x:c r="VZB43" s="31"/>
      <x:c r="VZC43" s="31"/>
      <x:c r="VZD43" s="31"/>
      <x:c r="VZE43" s="31"/>
      <x:c r="VZF43" s="31"/>
      <x:c r="VZG43" s="31"/>
      <x:c r="VZH43" s="31"/>
      <x:c r="VZI43" s="31"/>
      <x:c r="VZJ43" s="31"/>
      <x:c r="VZK43" s="31"/>
      <x:c r="VZL43" s="31"/>
      <x:c r="VZM43" s="31"/>
      <x:c r="VZN43" s="31"/>
      <x:c r="VZO43" s="31"/>
      <x:c r="VZP43" s="31"/>
      <x:c r="VZQ43" s="31"/>
      <x:c r="VZR43" s="31"/>
      <x:c r="VZS43" s="31"/>
      <x:c r="VZT43" s="31"/>
      <x:c r="VZU43" s="31"/>
      <x:c r="VZV43" s="31"/>
      <x:c r="VZW43" s="31"/>
      <x:c r="VZX43" s="31"/>
      <x:c r="VZY43" s="31"/>
      <x:c r="VZZ43" s="31"/>
      <x:c r="WAA43" s="31"/>
      <x:c r="WAB43" s="31"/>
      <x:c r="WAC43" s="31"/>
      <x:c r="WAD43" s="31"/>
      <x:c r="WAE43" s="31"/>
      <x:c r="WAF43" s="31"/>
      <x:c r="WAG43" s="31"/>
      <x:c r="WAH43" s="31"/>
      <x:c r="WAI43" s="31"/>
      <x:c r="WAJ43" s="31"/>
      <x:c r="WAK43" s="31"/>
      <x:c r="WAL43" s="31"/>
      <x:c r="WAM43" s="31"/>
      <x:c r="WAN43" s="31"/>
      <x:c r="WAO43" s="31"/>
      <x:c r="WAP43" s="31"/>
      <x:c r="WAQ43" s="31"/>
      <x:c r="WAR43" s="31"/>
      <x:c r="WAS43" s="31"/>
      <x:c r="WAT43" s="31"/>
      <x:c r="WAU43" s="31"/>
      <x:c r="WAV43" s="31"/>
      <x:c r="WAW43" s="31"/>
      <x:c r="WAX43" s="31"/>
      <x:c r="WAY43" s="31"/>
      <x:c r="WAZ43" s="31"/>
      <x:c r="WBA43" s="31"/>
      <x:c r="WBB43" s="31"/>
      <x:c r="WBC43" s="31"/>
      <x:c r="WBD43" s="31"/>
      <x:c r="WBE43" s="31"/>
      <x:c r="WBF43" s="31"/>
      <x:c r="WBG43" s="31"/>
      <x:c r="WBH43" s="31"/>
      <x:c r="WBI43" s="31"/>
      <x:c r="WBJ43" s="31"/>
      <x:c r="WBK43" s="31"/>
      <x:c r="WBL43" s="31"/>
      <x:c r="WBM43" s="31"/>
      <x:c r="WBN43" s="31"/>
      <x:c r="WBO43" s="31"/>
      <x:c r="WBP43" s="31"/>
      <x:c r="WBQ43" s="31"/>
      <x:c r="WBR43" s="31"/>
      <x:c r="WBS43" s="31"/>
      <x:c r="WBT43" s="31"/>
      <x:c r="WBU43" s="31"/>
      <x:c r="WBV43" s="31"/>
      <x:c r="WBW43" s="31"/>
      <x:c r="WBX43" s="31"/>
      <x:c r="WBY43" s="31"/>
      <x:c r="WBZ43" s="31"/>
      <x:c r="WCA43" s="31"/>
      <x:c r="WCB43" s="31"/>
      <x:c r="WCC43" s="31"/>
      <x:c r="WCD43" s="31"/>
      <x:c r="WCE43" s="31"/>
      <x:c r="WCF43" s="31"/>
      <x:c r="WCG43" s="31"/>
      <x:c r="WCH43" s="31"/>
      <x:c r="WCI43" s="31"/>
      <x:c r="WCJ43" s="31"/>
      <x:c r="WCK43" s="31"/>
      <x:c r="WCL43" s="31"/>
      <x:c r="WCM43" s="31"/>
      <x:c r="WCN43" s="31"/>
      <x:c r="WCO43" s="31"/>
      <x:c r="WCP43" s="31"/>
      <x:c r="WCQ43" s="31"/>
      <x:c r="WCR43" s="31"/>
      <x:c r="WCS43" s="31"/>
      <x:c r="WCT43" s="31"/>
      <x:c r="WCU43" s="31"/>
      <x:c r="WCV43" s="31"/>
      <x:c r="WCW43" s="31"/>
      <x:c r="WCX43" s="31"/>
      <x:c r="WCY43" s="31"/>
      <x:c r="WCZ43" s="31"/>
      <x:c r="WDA43" s="31"/>
      <x:c r="WDB43" s="31"/>
      <x:c r="WDC43" s="31"/>
      <x:c r="WDD43" s="31"/>
      <x:c r="WDE43" s="31"/>
      <x:c r="WDF43" s="31"/>
      <x:c r="WDG43" s="31"/>
      <x:c r="WDH43" s="31"/>
      <x:c r="WDI43" s="31"/>
      <x:c r="WDJ43" s="31"/>
      <x:c r="WDK43" s="31"/>
      <x:c r="WDL43" s="31"/>
      <x:c r="WDM43" s="31"/>
      <x:c r="WDN43" s="31"/>
      <x:c r="WDO43" s="31"/>
      <x:c r="WDP43" s="31"/>
      <x:c r="WDQ43" s="31"/>
      <x:c r="WDR43" s="31"/>
      <x:c r="WDS43" s="31"/>
      <x:c r="WDT43" s="31"/>
      <x:c r="WDU43" s="31"/>
      <x:c r="WDV43" s="31"/>
      <x:c r="WDW43" s="31"/>
      <x:c r="WDX43" s="31"/>
      <x:c r="WDY43" s="31"/>
      <x:c r="WDZ43" s="31"/>
      <x:c r="WEA43" s="31"/>
      <x:c r="WEB43" s="31"/>
      <x:c r="WEC43" s="31"/>
      <x:c r="WED43" s="31"/>
      <x:c r="WEE43" s="31"/>
      <x:c r="WEF43" s="31"/>
      <x:c r="WEG43" s="31"/>
      <x:c r="WEH43" s="31"/>
      <x:c r="WEI43" s="31"/>
      <x:c r="WEJ43" s="31"/>
      <x:c r="WEK43" s="31"/>
      <x:c r="WEL43" s="31"/>
      <x:c r="WEM43" s="31"/>
      <x:c r="WEN43" s="31"/>
      <x:c r="WEO43" s="31"/>
      <x:c r="WEP43" s="31"/>
      <x:c r="WEQ43" s="31"/>
      <x:c r="WER43" s="31"/>
      <x:c r="WES43" s="31"/>
      <x:c r="WET43" s="31"/>
      <x:c r="WEU43" s="31"/>
      <x:c r="WEV43" s="31"/>
      <x:c r="WEW43" s="31"/>
      <x:c r="WEX43" s="31"/>
      <x:c r="WEY43" s="31"/>
      <x:c r="WEZ43" s="31"/>
      <x:c r="WFA43" s="31"/>
      <x:c r="WFB43" s="31"/>
      <x:c r="WFC43" s="31"/>
      <x:c r="WFD43" s="31"/>
      <x:c r="WFE43" s="31"/>
      <x:c r="WFF43" s="31"/>
      <x:c r="WFG43" s="31"/>
      <x:c r="WFH43" s="31"/>
      <x:c r="WFI43" s="31"/>
      <x:c r="WFJ43" s="31"/>
      <x:c r="WFK43" s="31"/>
      <x:c r="WFL43" s="31"/>
      <x:c r="WFM43" s="31"/>
      <x:c r="WFN43" s="31"/>
      <x:c r="WFO43" s="31"/>
      <x:c r="WFP43" s="31"/>
      <x:c r="WFQ43" s="31"/>
      <x:c r="WFR43" s="31"/>
      <x:c r="WFS43" s="31"/>
      <x:c r="WFT43" s="31"/>
      <x:c r="WFU43" s="31"/>
      <x:c r="WFV43" s="31"/>
      <x:c r="WFW43" s="31"/>
      <x:c r="WFX43" s="31"/>
      <x:c r="WFY43" s="31"/>
      <x:c r="WFZ43" s="31"/>
      <x:c r="WGA43" s="31"/>
      <x:c r="WGB43" s="31"/>
      <x:c r="WGC43" s="31"/>
      <x:c r="WGD43" s="31"/>
      <x:c r="WGE43" s="31"/>
      <x:c r="WGF43" s="31"/>
      <x:c r="WGG43" s="31"/>
      <x:c r="WGH43" s="31"/>
      <x:c r="WGI43" s="31"/>
      <x:c r="WGJ43" s="31"/>
      <x:c r="WGK43" s="31"/>
      <x:c r="WGL43" s="31"/>
      <x:c r="WGM43" s="31"/>
      <x:c r="WGN43" s="31"/>
      <x:c r="WGO43" s="31"/>
      <x:c r="WGP43" s="31"/>
      <x:c r="WGQ43" s="31"/>
      <x:c r="WGR43" s="31"/>
      <x:c r="WGS43" s="31"/>
      <x:c r="WGT43" s="31"/>
      <x:c r="WGU43" s="31"/>
      <x:c r="WGV43" s="31"/>
      <x:c r="WGW43" s="31"/>
      <x:c r="WGX43" s="31"/>
      <x:c r="WGY43" s="31"/>
      <x:c r="WGZ43" s="31"/>
      <x:c r="WHA43" s="31"/>
      <x:c r="WHB43" s="31"/>
      <x:c r="WHC43" s="31"/>
      <x:c r="WHD43" s="31"/>
      <x:c r="WHE43" s="31"/>
      <x:c r="WHF43" s="31"/>
      <x:c r="WHG43" s="31"/>
      <x:c r="WHH43" s="31"/>
      <x:c r="WHI43" s="31"/>
      <x:c r="WHJ43" s="31"/>
      <x:c r="WHK43" s="31"/>
      <x:c r="WHL43" s="31"/>
      <x:c r="WHM43" s="31"/>
      <x:c r="WHN43" s="31"/>
      <x:c r="WHO43" s="31"/>
      <x:c r="WHP43" s="31"/>
      <x:c r="WHQ43" s="31"/>
      <x:c r="WHR43" s="31"/>
      <x:c r="WHS43" s="31"/>
      <x:c r="WHT43" s="31"/>
      <x:c r="WHU43" s="31"/>
      <x:c r="WHV43" s="31"/>
      <x:c r="WHW43" s="31"/>
      <x:c r="WHX43" s="31"/>
      <x:c r="WHY43" s="31"/>
      <x:c r="WHZ43" s="31"/>
      <x:c r="WIA43" s="31"/>
      <x:c r="WIB43" s="31"/>
      <x:c r="WIC43" s="31"/>
      <x:c r="WID43" s="31"/>
      <x:c r="WIE43" s="31"/>
      <x:c r="WIF43" s="31"/>
      <x:c r="WIG43" s="31"/>
      <x:c r="WIH43" s="31"/>
      <x:c r="WII43" s="31"/>
      <x:c r="WIJ43" s="31"/>
      <x:c r="WIK43" s="31"/>
      <x:c r="WIL43" s="31"/>
      <x:c r="WIM43" s="31"/>
      <x:c r="WIN43" s="31"/>
      <x:c r="WIO43" s="31"/>
      <x:c r="WIP43" s="31"/>
      <x:c r="WIQ43" s="31"/>
      <x:c r="WIR43" s="31"/>
      <x:c r="WIS43" s="31"/>
      <x:c r="WIT43" s="31"/>
      <x:c r="WIU43" s="31"/>
      <x:c r="WIV43" s="31"/>
      <x:c r="WIW43" s="31"/>
      <x:c r="WIX43" s="31"/>
      <x:c r="WIY43" s="31"/>
      <x:c r="WIZ43" s="31"/>
      <x:c r="WJA43" s="31"/>
      <x:c r="WJB43" s="31"/>
      <x:c r="WJC43" s="31"/>
      <x:c r="WJD43" s="31"/>
      <x:c r="WJE43" s="31"/>
      <x:c r="WJF43" s="31"/>
      <x:c r="WJG43" s="31"/>
      <x:c r="WJH43" s="31"/>
      <x:c r="WJI43" s="31"/>
      <x:c r="WJJ43" s="31"/>
      <x:c r="WJK43" s="31"/>
      <x:c r="WJL43" s="31"/>
      <x:c r="WJM43" s="31"/>
      <x:c r="WJN43" s="31"/>
      <x:c r="WJO43" s="31"/>
      <x:c r="WJP43" s="31"/>
      <x:c r="WJQ43" s="31"/>
      <x:c r="WJR43" s="31"/>
      <x:c r="WJS43" s="31"/>
      <x:c r="WJT43" s="31"/>
      <x:c r="WJU43" s="31"/>
      <x:c r="WJV43" s="31"/>
      <x:c r="WJW43" s="31"/>
      <x:c r="WJX43" s="31"/>
      <x:c r="WJY43" s="31"/>
      <x:c r="WJZ43" s="31"/>
      <x:c r="WKA43" s="31"/>
      <x:c r="WKB43" s="31"/>
      <x:c r="WKC43" s="31"/>
      <x:c r="WKD43" s="31"/>
      <x:c r="WKE43" s="31"/>
      <x:c r="WKF43" s="31"/>
      <x:c r="WKG43" s="31"/>
      <x:c r="WKH43" s="31"/>
      <x:c r="WKI43" s="31"/>
      <x:c r="WKJ43" s="31"/>
      <x:c r="WKK43" s="31"/>
      <x:c r="WKL43" s="31"/>
      <x:c r="WKM43" s="31"/>
      <x:c r="WKN43" s="31"/>
      <x:c r="WKO43" s="31"/>
      <x:c r="WKP43" s="31"/>
      <x:c r="WKQ43" s="31"/>
      <x:c r="WKR43" s="31"/>
      <x:c r="WKS43" s="31"/>
      <x:c r="WKT43" s="31"/>
      <x:c r="WKU43" s="31"/>
      <x:c r="WKV43" s="31"/>
      <x:c r="WKW43" s="31"/>
      <x:c r="WKX43" s="31"/>
      <x:c r="WKY43" s="31"/>
      <x:c r="WKZ43" s="31"/>
      <x:c r="WLA43" s="31"/>
      <x:c r="WLB43" s="31"/>
      <x:c r="WLC43" s="31"/>
      <x:c r="WLD43" s="31"/>
      <x:c r="WLE43" s="31"/>
      <x:c r="WLF43" s="31"/>
      <x:c r="WLG43" s="31"/>
      <x:c r="WLH43" s="31"/>
      <x:c r="WLI43" s="31"/>
      <x:c r="WLJ43" s="31"/>
      <x:c r="WLK43" s="31"/>
      <x:c r="WLL43" s="31"/>
      <x:c r="WLM43" s="31"/>
      <x:c r="WLN43" s="31"/>
      <x:c r="WLO43" s="31"/>
      <x:c r="WLP43" s="31"/>
      <x:c r="WLQ43" s="31"/>
      <x:c r="WLR43" s="31"/>
      <x:c r="WLS43" s="31"/>
      <x:c r="WLT43" s="31"/>
      <x:c r="WLU43" s="31"/>
      <x:c r="WLV43" s="31"/>
      <x:c r="WLW43" s="31"/>
      <x:c r="WLX43" s="31"/>
      <x:c r="WLY43" s="31"/>
      <x:c r="WLZ43" s="31"/>
      <x:c r="WMA43" s="31"/>
      <x:c r="WMB43" s="31"/>
      <x:c r="WMC43" s="31"/>
      <x:c r="WMD43" s="31"/>
      <x:c r="WME43" s="31"/>
      <x:c r="WMF43" s="31"/>
      <x:c r="WMG43" s="31"/>
      <x:c r="WMH43" s="31"/>
      <x:c r="WMI43" s="31"/>
      <x:c r="WMJ43" s="31"/>
      <x:c r="WMK43" s="31"/>
      <x:c r="WML43" s="31"/>
      <x:c r="WMM43" s="31"/>
      <x:c r="WMN43" s="31"/>
      <x:c r="WMO43" s="31"/>
      <x:c r="WMP43" s="31"/>
      <x:c r="WMQ43" s="31"/>
      <x:c r="WMR43" s="31"/>
      <x:c r="WMS43" s="31"/>
      <x:c r="WMT43" s="31"/>
      <x:c r="WMU43" s="31"/>
      <x:c r="WMV43" s="31"/>
      <x:c r="WMW43" s="31"/>
      <x:c r="WMX43" s="31"/>
      <x:c r="WMY43" s="31"/>
      <x:c r="WMZ43" s="31"/>
      <x:c r="WNA43" s="31"/>
      <x:c r="WNB43" s="31"/>
      <x:c r="WNC43" s="31"/>
      <x:c r="WND43" s="31"/>
      <x:c r="WNE43" s="31"/>
      <x:c r="WNF43" s="31"/>
      <x:c r="WNG43" s="31"/>
      <x:c r="WNH43" s="31"/>
      <x:c r="WNI43" s="31"/>
      <x:c r="WNJ43" s="31"/>
      <x:c r="WNK43" s="31"/>
      <x:c r="WNL43" s="31"/>
      <x:c r="WNM43" s="31"/>
      <x:c r="WNN43" s="31"/>
      <x:c r="WNO43" s="31"/>
      <x:c r="WNP43" s="31"/>
      <x:c r="WNQ43" s="31"/>
      <x:c r="WNR43" s="31"/>
      <x:c r="WNS43" s="31"/>
      <x:c r="WNT43" s="31"/>
      <x:c r="WNU43" s="31"/>
      <x:c r="WNV43" s="31"/>
      <x:c r="WNW43" s="31"/>
      <x:c r="WNX43" s="31"/>
      <x:c r="WNY43" s="31"/>
      <x:c r="WNZ43" s="31"/>
      <x:c r="WOA43" s="31"/>
      <x:c r="WOB43" s="31"/>
      <x:c r="WOC43" s="31"/>
      <x:c r="WOD43" s="31"/>
      <x:c r="WOE43" s="31"/>
      <x:c r="WOF43" s="31"/>
      <x:c r="WOG43" s="31"/>
      <x:c r="WOH43" s="31"/>
      <x:c r="WOI43" s="31"/>
      <x:c r="WOJ43" s="31"/>
      <x:c r="WOK43" s="31"/>
      <x:c r="WOL43" s="31"/>
      <x:c r="WOM43" s="31"/>
      <x:c r="WON43" s="31"/>
      <x:c r="WOO43" s="31"/>
      <x:c r="WOP43" s="31"/>
      <x:c r="WOQ43" s="31"/>
      <x:c r="WOR43" s="31"/>
      <x:c r="WOS43" s="31"/>
      <x:c r="WOT43" s="31"/>
      <x:c r="WOU43" s="31"/>
      <x:c r="WOV43" s="31"/>
      <x:c r="WOW43" s="31"/>
      <x:c r="WOX43" s="31"/>
      <x:c r="WOY43" s="31"/>
      <x:c r="WOZ43" s="31"/>
      <x:c r="WPA43" s="31"/>
      <x:c r="WPB43" s="31"/>
      <x:c r="WPC43" s="31"/>
      <x:c r="WPD43" s="31"/>
      <x:c r="WPE43" s="31"/>
      <x:c r="WPF43" s="31"/>
      <x:c r="WPG43" s="31"/>
      <x:c r="WPH43" s="31"/>
      <x:c r="WPI43" s="31"/>
      <x:c r="WPJ43" s="31"/>
      <x:c r="WPK43" s="31"/>
      <x:c r="WPL43" s="31"/>
      <x:c r="WPM43" s="31"/>
      <x:c r="WPN43" s="31"/>
      <x:c r="WPO43" s="31"/>
      <x:c r="WPP43" s="31"/>
      <x:c r="WPQ43" s="31"/>
      <x:c r="WPR43" s="31"/>
      <x:c r="WPS43" s="31"/>
      <x:c r="WPT43" s="31"/>
      <x:c r="WPU43" s="31"/>
      <x:c r="WPV43" s="31"/>
      <x:c r="WPW43" s="31"/>
      <x:c r="WPX43" s="31"/>
      <x:c r="WPY43" s="31"/>
      <x:c r="WPZ43" s="31"/>
      <x:c r="WQA43" s="31"/>
      <x:c r="WQB43" s="31"/>
      <x:c r="WQC43" s="31"/>
      <x:c r="WQD43" s="31"/>
      <x:c r="WQE43" s="31"/>
      <x:c r="WQF43" s="31"/>
      <x:c r="WQG43" s="31"/>
      <x:c r="WQH43" s="31"/>
      <x:c r="WQI43" s="31"/>
      <x:c r="WQJ43" s="31"/>
      <x:c r="WQK43" s="31"/>
      <x:c r="WQL43" s="31"/>
      <x:c r="WQM43" s="31"/>
      <x:c r="WQN43" s="31"/>
      <x:c r="WQO43" s="31"/>
      <x:c r="WQP43" s="31"/>
      <x:c r="WQQ43" s="31"/>
      <x:c r="WQR43" s="31"/>
      <x:c r="WQS43" s="31"/>
      <x:c r="WQT43" s="31"/>
      <x:c r="WQU43" s="31"/>
      <x:c r="WQV43" s="31"/>
      <x:c r="WQW43" s="31"/>
      <x:c r="WQX43" s="31"/>
      <x:c r="WQY43" s="31"/>
      <x:c r="WQZ43" s="31"/>
      <x:c r="WRA43" s="31"/>
      <x:c r="WRB43" s="31"/>
      <x:c r="WRC43" s="31"/>
      <x:c r="WRD43" s="31"/>
      <x:c r="WRE43" s="31"/>
      <x:c r="WRF43" s="31"/>
      <x:c r="WRG43" s="31"/>
      <x:c r="WRH43" s="31"/>
      <x:c r="WRI43" s="31"/>
      <x:c r="WRJ43" s="31"/>
      <x:c r="WRK43" s="31"/>
      <x:c r="WRL43" s="31"/>
      <x:c r="WRM43" s="31"/>
      <x:c r="WRN43" s="31"/>
      <x:c r="WRO43" s="31"/>
      <x:c r="WRP43" s="31"/>
      <x:c r="WRQ43" s="31"/>
      <x:c r="WRR43" s="31"/>
      <x:c r="WRS43" s="31"/>
      <x:c r="WRT43" s="31"/>
      <x:c r="WRU43" s="31"/>
      <x:c r="WRV43" s="31"/>
      <x:c r="WRW43" s="31"/>
      <x:c r="WRX43" s="31"/>
      <x:c r="WRY43" s="31"/>
      <x:c r="WRZ43" s="31"/>
      <x:c r="WSA43" s="31"/>
      <x:c r="WSB43" s="31"/>
      <x:c r="WSC43" s="31"/>
      <x:c r="WSD43" s="31"/>
      <x:c r="WSE43" s="31"/>
      <x:c r="WSF43" s="31"/>
      <x:c r="WSG43" s="31"/>
      <x:c r="WSH43" s="31"/>
      <x:c r="WSI43" s="31"/>
      <x:c r="WSJ43" s="31"/>
      <x:c r="WSK43" s="31"/>
      <x:c r="WSL43" s="31"/>
      <x:c r="WSM43" s="31"/>
      <x:c r="WSN43" s="31"/>
      <x:c r="WSO43" s="31"/>
      <x:c r="WSP43" s="31"/>
      <x:c r="WSQ43" s="31"/>
      <x:c r="WSR43" s="31"/>
      <x:c r="WSS43" s="31"/>
      <x:c r="WST43" s="31"/>
      <x:c r="WSU43" s="31"/>
      <x:c r="WSV43" s="31"/>
      <x:c r="WSW43" s="31"/>
      <x:c r="WSX43" s="31"/>
      <x:c r="WSY43" s="31"/>
      <x:c r="WSZ43" s="31"/>
      <x:c r="WTA43" s="31"/>
      <x:c r="WTB43" s="31"/>
      <x:c r="WTC43" s="31"/>
      <x:c r="WTD43" s="31"/>
      <x:c r="WTE43" s="31"/>
      <x:c r="WTF43" s="31"/>
      <x:c r="WTG43" s="31"/>
      <x:c r="WTH43" s="31"/>
      <x:c r="WTI43" s="31"/>
      <x:c r="WTJ43" s="31"/>
      <x:c r="WTK43" s="31"/>
      <x:c r="WTL43" s="31"/>
      <x:c r="WTM43" s="31"/>
      <x:c r="WTN43" s="31"/>
      <x:c r="WTO43" s="31"/>
      <x:c r="WTP43" s="31"/>
      <x:c r="WTQ43" s="31"/>
      <x:c r="WTR43" s="31"/>
      <x:c r="WTS43" s="31"/>
      <x:c r="WTT43" s="31"/>
      <x:c r="WTU43" s="31"/>
      <x:c r="WTV43" s="31"/>
      <x:c r="WTW43" s="31"/>
      <x:c r="WTX43" s="31"/>
      <x:c r="WTY43" s="31"/>
      <x:c r="WTZ43" s="31"/>
      <x:c r="WUA43" s="31"/>
      <x:c r="WUB43" s="31"/>
      <x:c r="WUC43" s="31"/>
      <x:c r="WUD43" s="31"/>
      <x:c r="WUE43" s="31"/>
      <x:c r="WUF43" s="31"/>
      <x:c r="WUG43" s="31"/>
      <x:c r="WUH43" s="31"/>
      <x:c r="WUI43" s="31"/>
      <x:c r="WUJ43" s="31"/>
      <x:c r="WUK43" s="31"/>
      <x:c r="WUL43" s="31"/>
      <x:c r="WUM43" s="31"/>
      <x:c r="WUN43" s="31"/>
      <x:c r="WUO43" s="31"/>
      <x:c r="WUP43" s="31"/>
      <x:c r="WUQ43" s="31"/>
      <x:c r="WUR43" s="31"/>
      <x:c r="WUS43" s="31"/>
      <x:c r="WUT43" s="31"/>
      <x:c r="WUU43" s="31"/>
      <x:c r="WUV43" s="31"/>
      <x:c r="WUW43" s="31"/>
      <x:c r="WUX43" s="31"/>
      <x:c r="WUY43" s="31"/>
      <x:c r="WUZ43" s="31"/>
      <x:c r="WVA43" s="31"/>
      <x:c r="WVB43" s="31"/>
      <x:c r="WVC43" s="31"/>
      <x:c r="WVD43" s="31"/>
      <x:c r="WVE43" s="31"/>
      <x:c r="WVF43" s="31"/>
      <x:c r="WVG43" s="31"/>
      <x:c r="WVH43" s="31"/>
      <x:c r="WVI43" s="31"/>
      <x:c r="WVJ43" s="31"/>
      <x:c r="WVK43" s="31"/>
      <x:c r="WVL43" s="31"/>
      <x:c r="WVM43" s="31"/>
      <x:c r="WVN43" s="31"/>
      <x:c r="WVO43" s="31"/>
      <x:c r="WVP43" s="31"/>
      <x:c r="WVQ43" s="31"/>
      <x:c r="WVR43" s="31"/>
      <x:c r="WVS43" s="31"/>
      <x:c r="WVT43" s="31"/>
      <x:c r="WVU43" s="31"/>
      <x:c r="WVV43" s="31"/>
      <x:c r="WVW43" s="31"/>
      <x:c r="WVX43" s="31"/>
      <x:c r="WVY43" s="31"/>
      <x:c r="WVZ43" s="31"/>
      <x:c r="WWA43" s="31"/>
      <x:c r="WWB43" s="31"/>
      <x:c r="WWC43" s="31"/>
      <x:c r="WWD43" s="31"/>
      <x:c r="WWE43" s="31"/>
      <x:c r="WWF43" s="31"/>
      <x:c r="WWG43" s="31"/>
      <x:c r="WWH43" s="31"/>
      <x:c r="WWI43" s="31"/>
      <x:c r="WWJ43" s="31"/>
      <x:c r="WWK43" s="31"/>
      <x:c r="WWL43" s="31"/>
      <x:c r="WWM43" s="31"/>
      <x:c r="WWN43" s="31"/>
      <x:c r="WWO43" s="31"/>
      <x:c r="WWP43" s="31"/>
      <x:c r="WWQ43" s="31"/>
      <x:c r="WWR43" s="31"/>
      <x:c r="WWS43" s="31"/>
      <x:c r="WWT43" s="31"/>
      <x:c r="WWU43" s="31"/>
      <x:c r="WWV43" s="31"/>
      <x:c r="WWW43" s="31"/>
      <x:c r="WWX43" s="31"/>
      <x:c r="WWY43" s="31"/>
      <x:c r="WWZ43" s="31"/>
      <x:c r="WXA43" s="31"/>
      <x:c r="WXB43" s="31"/>
      <x:c r="WXC43" s="31"/>
      <x:c r="WXD43" s="31"/>
      <x:c r="WXE43" s="31"/>
      <x:c r="WXF43" s="31"/>
      <x:c r="WXG43" s="31"/>
      <x:c r="WXH43" s="31"/>
      <x:c r="WXI43" s="31"/>
      <x:c r="WXJ43" s="31"/>
      <x:c r="WXK43" s="31"/>
      <x:c r="WXL43" s="31"/>
      <x:c r="WXM43" s="31"/>
      <x:c r="WXN43" s="31"/>
      <x:c r="WXO43" s="31"/>
      <x:c r="WXP43" s="31"/>
      <x:c r="WXQ43" s="31"/>
      <x:c r="WXR43" s="31"/>
      <x:c r="WXS43" s="31"/>
      <x:c r="WXT43" s="31"/>
      <x:c r="WXU43" s="31"/>
      <x:c r="WXV43" s="31"/>
      <x:c r="WXW43" s="31"/>
      <x:c r="WXX43" s="31"/>
      <x:c r="WXY43" s="31"/>
      <x:c r="WXZ43" s="31"/>
      <x:c r="WYA43" s="31"/>
      <x:c r="WYB43" s="31"/>
      <x:c r="WYC43" s="31"/>
      <x:c r="WYD43" s="31"/>
      <x:c r="WYE43" s="31"/>
      <x:c r="WYF43" s="31"/>
      <x:c r="WYG43" s="31"/>
      <x:c r="WYH43" s="31"/>
      <x:c r="WYI43" s="31"/>
      <x:c r="WYJ43" s="31"/>
      <x:c r="WYK43" s="31"/>
      <x:c r="WYL43" s="31"/>
      <x:c r="WYM43" s="31"/>
      <x:c r="WYN43" s="31"/>
      <x:c r="WYO43" s="31"/>
      <x:c r="WYP43" s="31"/>
      <x:c r="WYQ43" s="31"/>
      <x:c r="WYR43" s="31"/>
      <x:c r="WYS43" s="31"/>
      <x:c r="WYT43" s="31"/>
      <x:c r="WYU43" s="31"/>
      <x:c r="WYV43" s="31"/>
      <x:c r="WYW43" s="31"/>
      <x:c r="WYX43" s="31"/>
      <x:c r="WYY43" s="31"/>
      <x:c r="WYZ43" s="31"/>
      <x:c r="WZA43" s="31"/>
      <x:c r="WZB43" s="31"/>
      <x:c r="WZC43" s="31"/>
      <x:c r="WZD43" s="31"/>
      <x:c r="WZE43" s="31"/>
      <x:c r="WZF43" s="31"/>
      <x:c r="WZG43" s="31"/>
      <x:c r="WZH43" s="31"/>
      <x:c r="WZI43" s="31"/>
      <x:c r="WZJ43" s="31"/>
      <x:c r="WZK43" s="31"/>
      <x:c r="WZL43" s="31"/>
      <x:c r="WZM43" s="31"/>
      <x:c r="WZN43" s="31"/>
      <x:c r="WZO43" s="31"/>
      <x:c r="WZP43" s="31"/>
      <x:c r="WZQ43" s="31"/>
      <x:c r="WZR43" s="31"/>
      <x:c r="WZS43" s="31"/>
      <x:c r="WZT43" s="31"/>
      <x:c r="WZU43" s="31"/>
      <x:c r="WZV43" s="31"/>
      <x:c r="WZW43" s="31"/>
      <x:c r="WZX43" s="31"/>
      <x:c r="WZY43" s="31"/>
      <x:c r="WZZ43" s="31"/>
      <x:c r="XAA43" s="31"/>
      <x:c r="XAB43" s="31"/>
      <x:c r="XAC43" s="31"/>
      <x:c r="XAD43" s="31"/>
      <x:c r="XAE43" s="31"/>
      <x:c r="XAF43" s="31"/>
      <x:c r="XAG43" s="31"/>
      <x:c r="XAH43" s="31"/>
      <x:c r="XAI43" s="31"/>
      <x:c r="XAJ43" s="31"/>
      <x:c r="XAK43" s="31"/>
      <x:c r="XAL43" s="31"/>
      <x:c r="XAM43" s="31"/>
      <x:c r="XAN43" s="31"/>
      <x:c r="XAO43" s="31"/>
      <x:c r="XAP43" s="31"/>
      <x:c r="XAQ43" s="31"/>
      <x:c r="XAR43" s="31"/>
      <x:c r="XAS43" s="31"/>
      <x:c r="XAT43" s="31"/>
      <x:c r="XAU43" s="31"/>
      <x:c r="XAV43" s="31"/>
      <x:c r="XAW43" s="31"/>
      <x:c r="XAX43" s="31"/>
      <x:c r="XAY43" s="31"/>
      <x:c r="XAZ43" s="31"/>
      <x:c r="XBA43" s="31"/>
      <x:c r="XBB43" s="31"/>
      <x:c r="XBC43" s="31"/>
      <x:c r="XBD43" s="31"/>
      <x:c r="XBE43" s="31"/>
      <x:c r="XBF43" s="31"/>
      <x:c r="XBG43" s="31"/>
      <x:c r="XBH43" s="31"/>
      <x:c r="XBI43" s="31"/>
      <x:c r="XBJ43" s="31"/>
      <x:c r="XBK43" s="31"/>
      <x:c r="XBL43" s="31"/>
      <x:c r="XBM43" s="31"/>
      <x:c r="XBN43" s="31"/>
      <x:c r="XBO43" s="31"/>
      <x:c r="XBP43" s="31"/>
      <x:c r="XBQ43" s="31"/>
      <x:c r="XBR43" s="31"/>
      <x:c r="XBS43" s="31"/>
      <x:c r="XBT43" s="31"/>
      <x:c r="XBU43" s="31"/>
      <x:c r="XBV43" s="31"/>
      <x:c r="XBW43" s="31"/>
      <x:c r="XBX43" s="31"/>
      <x:c r="XBY43" s="31"/>
      <x:c r="XBZ43" s="31"/>
      <x:c r="XCA43" s="31"/>
      <x:c r="XCB43" s="31"/>
      <x:c r="XCC43" s="31"/>
      <x:c r="XCD43" s="31"/>
      <x:c r="XCE43" s="31"/>
      <x:c r="XCF43" s="31"/>
      <x:c r="XCG43" s="31"/>
      <x:c r="XCH43" s="31"/>
      <x:c r="XCI43" s="31"/>
      <x:c r="XCJ43" s="31"/>
      <x:c r="XCK43" s="31"/>
      <x:c r="XCL43" s="31"/>
      <x:c r="XCM43" s="31"/>
      <x:c r="XCN43" s="31"/>
      <x:c r="XCO43" s="31"/>
      <x:c r="XCP43" s="31"/>
      <x:c r="XCQ43" s="31"/>
      <x:c r="XCR43" s="31"/>
      <x:c r="XCS43" s="31"/>
      <x:c r="XCT43" s="31"/>
      <x:c r="XCU43" s="31"/>
      <x:c r="XCV43" s="31"/>
      <x:c r="XCW43" s="31"/>
      <x:c r="XCX43" s="31"/>
      <x:c r="XCY43" s="31"/>
      <x:c r="XCZ43" s="31"/>
      <x:c r="XDA43" s="31"/>
      <x:c r="XDB43" s="31"/>
      <x:c r="XDC43" s="31"/>
      <x:c r="XDD43" s="31"/>
      <x:c r="XDE43" s="31"/>
      <x:c r="XDF43" s="31"/>
      <x:c r="XDG43" s="31"/>
      <x:c r="XDH43" s="31"/>
      <x:c r="XDI43" s="31"/>
      <x:c r="XDJ43" s="31"/>
      <x:c r="XDK43" s="31"/>
      <x:c r="XDL43" s="31"/>
      <x:c r="XDM43" s="31"/>
      <x:c r="XDN43" s="31"/>
      <x:c r="XDO43" s="31"/>
      <x:c r="XDP43" s="31"/>
      <x:c r="XDQ43" s="31"/>
      <x:c r="XDR43" s="31"/>
      <x:c r="XDS43" s="31"/>
      <x:c r="XDT43" s="31"/>
      <x:c r="XDU43" s="31"/>
      <x:c r="XDV43" s="31"/>
      <x:c r="XDW43" s="31"/>
      <x:c r="XDX43" s="31"/>
      <x:c r="XDY43" s="31"/>
      <x:c r="XDZ43" s="31"/>
      <x:c r="XEA43" s="31"/>
      <x:c r="XEB43" s="31"/>
      <x:c r="XEC43" s="31"/>
      <x:c r="XED43" s="31"/>
      <x:c r="XEE43" s="31"/>
      <x:c r="XEF43" s="31"/>
      <x:c r="XEG43" s="31"/>
      <x:c r="XEH43" s="31"/>
      <x:c r="XEI43" s="31"/>
      <x:c r="XEJ43" s="31"/>
      <x:c r="XEK43" s="31"/>
      <x:c r="XEL43" s="31"/>
      <x:c r="XEM43" s="31"/>
      <x:c r="XEN43" s="31"/>
      <x:c r="XEO43" s="31"/>
      <x:c r="XEP43" s="31"/>
      <x:c r="XEQ43" s="31"/>
      <x:c r="XER43" s="31"/>
      <x:c r="XES43" s="31"/>
      <x:c r="XET43" s="31"/>
      <x:c r="XEU43" s="31"/>
      <x:c r="XEV43" s="31"/>
      <x:c r="XEW43" s="31"/>
      <x:c r="XEX43" s="31"/>
      <x:c r="XEY43" s="31"/>
      <x:c r="XEZ43" s="31"/>
      <x:c r="XFA43" s="31"/>
      <x:c r="XFB43" s="31"/>
      <x:c r="XFC43" s="31"/>
      <x:c r="XFD43" s="31"/>
    </x:row>
  </x:sheetData>
  <x:mergeCells count="17">
    <x:mergeCell ref="B2:B21"/>
    <x:mergeCell ref="B23:B42"/>
    <x:mergeCell ref="I35:J35"/>
    <x:mergeCell ref="I25:J25"/>
    <x:mergeCell ref="I4:J4"/>
    <x:mergeCell ref="I14:J14"/>
    <x:mergeCell ref="L9:M9"/>
    <x:mergeCell ref="L30:M30"/>
    <x:mergeCell ref="Q14:R14"/>
    <x:mergeCell ref="S14:W14"/>
    <x:mergeCell ref="O14:O24"/>
    <x:mergeCell ref="P14:P15"/>
    <x:mergeCell ref="O2:O12"/>
    <x:mergeCell ref="Q2:R2"/>
    <x:mergeCell ref="S2:W2"/>
    <x:mergeCell ref="P2:P3"/>
    <x:mergeCell ref="Y2:Z2"/>
  </x:mergeCells>
  <x:pageMargins left="0.74805557727813721" right="0.74805557727813721" top="0.98430556058883667" bottom="0.98430556058883667" header="0.51138889789581299" footer="0.51138889789581299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2:K53"/>
  <x:sheetViews>
    <x:sheetView topLeftCell="A1" zoomScaleNormal="100" zoomScaleSheetLayoutView="75" workbookViewId="0">
      <x:selection activeCell="I54" activeCellId="0" sqref="I54:K54"/>
    </x:sheetView>
  </x:sheetViews>
  <x:sheetFormatPr defaultColWidth="9.00390625" defaultRowHeight="22.5" customHeight="1" zeroHeight="1"/>
  <x:cols>
    <x:col min="1" max="1" width="3.75" style="51" customWidth="1"/>
    <x:col min="2" max="2" width="1.25" style="51" customWidth="1"/>
    <x:col min="3" max="3" width="15.5625" style="51" bestFit="1" customWidth="1"/>
    <x:col min="4" max="4" width="9.125" style="51" customWidth="1"/>
    <x:col min="5" max="5" width="3.75" style="51" customWidth="1"/>
    <x:col min="6" max="6" width="6.44921875" style="51" bestFit="1" customWidth="1"/>
    <x:col min="7" max="7" width="33.7890625" style="51" bestFit="1" customWidth="1"/>
    <x:col min="8" max="8" width="4.8046875" style="51" bestFit="1" customWidth="1"/>
    <x:col min="9" max="9" width="14.9296875" style="51" bestFit="1" customWidth="1"/>
    <x:col min="10" max="10" width="1.25" style="51" customWidth="1"/>
    <x:col min="11" max="11" width="3.75" style="51" customWidth="1"/>
    <x:col min="12" max="16383" width="3.75" style="50" hidden="1" customWidth="1"/>
    <x:col min="16384" max="16384" width="9.00390625" style="50" hidden="1"/>
  </x:cols>
  <x:sheetData>
    <x:row r="1" customHeight="1"/>
    <x:row r="2" spans="2:10" ht="7.5" customHeight="1">
      <x:c r="B2" s="52"/>
      <x:c r="C2" s="53"/>
      <x:c r="D2" s="53"/>
      <x:c r="E2" s="53"/>
      <x:c r="F2" s="53"/>
      <x:c r="G2" s="53"/>
      <x:c r="H2" s="53"/>
      <x:c r="I2" s="53"/>
      <x:c r="J2" s="54"/>
    </x:row>
    <x:row r="3" spans="2:10" customHeight="1">
      <x:c r="B3" s="55"/>
      <x:c r="C3" s="228" t="s">
        <x:v>86</x:v>
      </x:c>
      <x:c r="D3" s="228"/>
      <x:c r="F3" s="229" t="s">
        <x:v>44</x:v>
      </x:c>
      <x:c r="G3" s="68" t="s">
        <x:v>118</x:v>
      </x:c>
      <x:c r="H3" s="68" t="s">
        <x:v>130</x:v>
      </x:c>
      <x:c r="I3" s="67" t="s">
        <x:v>96</x:v>
      </x:c>
      <x:c r="J3" s="56"/>
    </x:row>
    <x:row r="4" spans="2:10" customHeight="1">
      <x:c r="B4" s="55"/>
      <x:c r="C4" s="67" t="s">
        <x:v>82</x:v>
      </x:c>
      <x:c r="D4" s="57">
        <x:f>재료소모량!$J$5</x:f>
        <x:v>12000</x:v>
      </x:c>
      <x:c r="F4" s="230"/>
      <x:c r="G4" s="49" t="s">
        <x:v>20</x:v>
      </x:c>
      <x:c r="H4" s="49">
        <x:v>8</x:v>
      </x:c>
      <x:c r="I4" s="58">
        <x:f>H4*비용!$L$6</x:f>
        <x:v>4936.8000000000002</x:v>
      </x:c>
      <x:c r="J4" s="56"/>
    </x:row>
    <x:row r="5" spans="2:10" customHeight="1">
      <x:c r="B5" s="55"/>
      <x:c r="J5" s="56"/>
    </x:row>
    <x:row r="6" spans="2:10" customHeight="1">
      <x:c r="B6" s="55"/>
      <x:c r="F6" s="231" t="s">
        <x:v>39</x:v>
      </x:c>
      <x:c r="G6" s="68" t="s">
        <x:v>118</x:v>
      </x:c>
      <x:c r="H6" s="68" t="s">
        <x:v>130</x:v>
      </x:c>
      <x:c r="I6" s="67" t="s">
        <x:v>96</x:v>
      </x:c>
      <x:c r="J6" s="56"/>
    </x:row>
    <x:row r="7" spans="2:10" customHeight="1">
      <x:c r="B7" s="55"/>
      <x:c r="F7" s="232"/>
      <x:c r="G7" s="49" t="s">
        <x:v>112</x:v>
      </x:c>
      <x:c r="H7" s="49">
        <x:v>1</x:v>
      </x:c>
      <x:c r="I7" s="58">
        <x:f>17*비용!$C$6</x:f>
        <x:v>411.57894736842104</x:v>
      </x:c>
      <x:c r="J7" s="56"/>
    </x:row>
    <x:row r="8" spans="2:10" ht="7.5" customHeight="1">
      <x:c r="B8" s="59"/>
      <x:c r="C8" s="60"/>
      <x:c r="D8" s="60"/>
      <x:c r="E8" s="60"/>
      <x:c r="F8" s="61"/>
      <x:c r="G8" s="60"/>
      <x:c r="H8" s="60"/>
      <x:c r="I8" s="62"/>
      <x:c r="J8" s="63"/>
    </x:row>
    <x:row r="9" spans="6:9" customHeight="1">
      <x:c r="F9" s="48"/>
      <x:c r="I9" s="64"/>
    </x:row>
    <x:row r="10" spans="2:10" ht="7.5" customHeight="1">
      <x:c r="B10" s="52"/>
      <x:c r="C10" s="53"/>
      <x:c r="D10" s="53"/>
      <x:c r="E10" s="53"/>
      <x:c r="F10" s="65"/>
      <x:c r="G10" s="53"/>
      <x:c r="H10" s="53"/>
      <x:c r="I10" s="66"/>
      <x:c r="J10" s="54"/>
    </x:row>
    <x:row r="11" spans="2:10" customHeight="1">
      <x:c r="B11" s="55"/>
      <x:c r="C11" s="228" t="s">
        <x:v>29</x:v>
      </x:c>
      <x:c r="D11" s="228"/>
      <x:c r="F11" s="233" t="s">
        <x:v>44</x:v>
      </x:c>
      <x:c r="G11" s="68" t="s">
        <x:v>118</x:v>
      </x:c>
      <x:c r="H11" s="68" t="s">
        <x:v>130</x:v>
      </x:c>
      <x:c r="I11" s="67" t="s">
        <x:v>96</x:v>
      </x:c>
      <x:c r="J11" s="56"/>
    </x:row>
    <x:row r="12" spans="2:10" customHeight="1">
      <x:c r="B12" s="55"/>
      <x:c r="C12" s="67" t="s">
        <x:v>82</x:v>
      </x:c>
      <x:c r="D12" s="57">
        <x:f>재료소모량!$J$15</x:f>
        <x:v>79200</x:v>
      </x:c>
      <x:c r="F12" s="233"/>
      <x:c r="G12" s="49" t="s">
        <x:v>20</x:v>
      </x:c>
      <x:c r="H12" s="49">
        <x:v>53</x:v>
      </x:c>
      <x:c r="I12" s="58">
        <x:f>H12*비용!$L$6</x:f>
        <x:v>32706.300000000003</x:v>
      </x:c>
      <x:c r="J12" s="56"/>
    </x:row>
    <x:row r="13" spans="2:10" customHeight="1">
      <x:c r="B13" s="55"/>
      <x:c r="J13" s="56"/>
    </x:row>
    <x:row r="14" spans="2:10" customHeight="1">
      <x:c r="B14" s="55"/>
      <x:c r="F14" s="234" t="s">
        <x:v>39</x:v>
      </x:c>
      <x:c r="G14" s="68" t="s">
        <x:v>118</x:v>
      </x:c>
      <x:c r="H14" s="68" t="s">
        <x:v>130</x:v>
      </x:c>
      <x:c r="I14" s="67" t="s">
        <x:v>96</x:v>
      </x:c>
      <x:c r="J14" s="56"/>
    </x:row>
    <x:row r="15" spans="2:10" customHeight="1">
      <x:c r="B15" s="55"/>
      <x:c r="F15" s="234"/>
      <x:c r="G15" s="49" t="s">
        <x:v>112</x:v>
      </x:c>
      <x:c r="H15" s="49">
        <x:v>1</x:v>
      </x:c>
      <x:c r="I15" s="58">
        <x:f>17*비용!$C$6</x:f>
        <x:v>411.57894736842104</x:v>
      </x:c>
      <x:c r="J15" s="56"/>
    </x:row>
    <x:row r="16" spans="2:10" ht="7.5" customHeight="1">
      <x:c r="B16" s="59"/>
      <x:c r="C16" s="60"/>
      <x:c r="D16" s="60"/>
      <x:c r="E16" s="60"/>
      <x:c r="F16" s="60"/>
      <x:c r="G16" s="60"/>
      <x:c r="H16" s="60"/>
      <x:c r="I16" s="60"/>
      <x:c r="J16" s="63"/>
    </x:row>
    <x:row r="17" spans="1:11" s="50" customFormat="1" customHeight="1">
      <x:c r="A17" s="51"/>
      <x:c r="B17" s="51"/>
      <x:c r="C17" s="51"/>
      <x:c r="D17" s="51"/>
      <x:c r="E17" s="51"/>
      <x:c r="F17" s="51"/>
      <x:c r="G17" s="51"/>
      <x:c r="H17" s="51"/>
      <x:c r="I17" s="51"/>
      <x:c r="J17" s="51"/>
      <x:c r="K17" s="51"/>
    </x:row>
    <x:row r="18" spans="1:11" s="50" customFormat="1" ht="7.5" customHeight="1">
      <x:c r="A18" s="51"/>
      <x:c r="B18" s="52"/>
      <x:c r="C18" s="53"/>
      <x:c r="D18" s="53"/>
      <x:c r="E18" s="53"/>
      <x:c r="F18" s="65"/>
      <x:c r="G18" s="53"/>
      <x:c r="H18" s="53"/>
      <x:c r="I18" s="66"/>
      <x:c r="J18" s="54"/>
      <x:c r="K18" s="51"/>
    </x:row>
    <x:row r="19" spans="1:11" s="50" customFormat="1" customHeight="1">
      <x:c r="A19" s="51"/>
      <x:c r="B19" s="55"/>
      <x:c r="C19" s="228" t="s">
        <x:v>17</x:v>
      </x:c>
      <x:c r="D19" s="228"/>
      <x:c r="E19" s="51"/>
      <x:c r="F19" s="233" t="s">
        <x:v>44</x:v>
      </x:c>
      <x:c r="G19" s="68" t="s">
        <x:v>118</x:v>
      </x:c>
      <x:c r="H19" s="68" t="s">
        <x:v>130</x:v>
      </x:c>
      <x:c r="I19" s="67" t="s">
        <x:v>96</x:v>
      </x:c>
      <x:c r="J19" s="56"/>
      <x:c r="K19" s="51"/>
    </x:row>
    <x:row r="20" spans="1:11" s="50" customFormat="1" customHeight="1">
      <x:c r="A20" s="51"/>
      <x:c r="B20" s="55"/>
      <x:c r="C20" s="67" t="s">
        <x:v>82</x:v>
      </x:c>
      <x:c r="D20" s="57">
        <x:f>재료소모량!$M$10</x:f>
        <x:v>91200</x:v>
      </x:c>
      <x:c r="E20" s="51"/>
      <x:c r="F20" s="233"/>
      <x:c r="G20" s="49" t="s">
        <x:v>20</x:v>
      </x:c>
      <x:c r="H20" s="49">
        <x:v>61</x:v>
      </x:c>
      <x:c r="I20" s="58">
        <x:f>H20*비용!$L$6</x:f>
        <x:v>37643.099999999999</x:v>
      </x:c>
      <x:c r="J20" s="56"/>
      <x:c r="K20" s="51"/>
    </x:row>
    <x:row r="21" spans="1:11" s="50" customFormat="1" customHeight="1">
      <x:c r="A21" s="51"/>
      <x:c r="B21" s="55"/>
      <x:c r="C21" s="51"/>
      <x:c r="D21" s="51"/>
      <x:c r="E21" s="51"/>
      <x:c r="F21" s="51"/>
      <x:c r="G21" s="51"/>
      <x:c r="H21" s="51"/>
      <x:c r="I21" s="51"/>
      <x:c r="J21" s="56"/>
      <x:c r="K21" s="51"/>
    </x:row>
    <x:row r="22" spans="1:11" s="50" customFormat="1" customHeight="1">
      <x:c r="A22" s="51"/>
      <x:c r="B22" s="55"/>
      <x:c r="C22" s="51"/>
      <x:c r="D22" s="51"/>
      <x:c r="E22" s="51"/>
      <x:c r="F22" s="234" t="s">
        <x:v>39</x:v>
      </x:c>
      <x:c r="G22" s="68" t="s">
        <x:v>118</x:v>
      </x:c>
      <x:c r="H22" s="68" t="s">
        <x:v>130</x:v>
      </x:c>
      <x:c r="I22" s="67" t="s">
        <x:v>96</x:v>
      </x:c>
      <x:c r="J22" s="56"/>
      <x:c r="K22" s="51"/>
    </x:row>
    <x:row r="23" spans="1:11" s="50" customFormat="1" customHeight="1">
      <x:c r="A23" s="51"/>
      <x:c r="B23" s="55"/>
      <x:c r="C23" s="51"/>
      <x:c r="D23" s="51"/>
      <x:c r="E23" s="51"/>
      <x:c r="F23" s="234"/>
      <x:c r="G23" s="49" t="s">
        <x:v>112</x:v>
      </x:c>
      <x:c r="H23" s="49">
        <x:v>2</x:v>
      </x:c>
      <x:c r="I23" s="58">
        <x:f>34*비용!$C$6</x:f>
        <x:v>823.15789473684208</x:v>
      </x:c>
      <x:c r="J23" s="56"/>
      <x:c r="K23" s="51"/>
    </x:row>
    <x:row r="24" spans="1:11" s="50" customFormat="1" ht="7.5" customHeight="1">
      <x:c r="A24" s="51"/>
      <x:c r="B24" s="59"/>
      <x:c r="C24" s="60"/>
      <x:c r="D24" s="60"/>
      <x:c r="E24" s="60"/>
      <x:c r="F24" s="60"/>
      <x:c r="G24" s="60"/>
      <x:c r="H24" s="60"/>
      <x:c r="I24" s="60"/>
      <x:c r="J24" s="63"/>
      <x:c r="K24" s="51"/>
    </x:row>
    <x:row r="25" customHeight="1"/>
    <x:row r="26" spans="2:10" ht="7.5" customHeight="1">
      <x:c r="B26" s="52"/>
      <x:c r="C26" s="53"/>
      <x:c r="D26" s="53"/>
      <x:c r="E26" s="53"/>
      <x:c r="F26" s="53"/>
      <x:c r="G26" s="53"/>
      <x:c r="H26" s="53"/>
      <x:c r="I26" s="53"/>
      <x:c r="J26" s="54"/>
    </x:row>
    <x:row r="27" spans="2:10" customHeight="1">
      <x:c r="B27" s="55"/>
      <x:c r="C27" s="228" t="s">
        <x:v>85</x:v>
      </x:c>
      <x:c r="D27" s="228"/>
      <x:c r="F27" s="233" t="s">
        <x:v>44</x:v>
      </x:c>
      <x:c r="G27" s="68" t="s">
        <x:v>118</x:v>
      </x:c>
      <x:c r="H27" s="68" t="s">
        <x:v>130</x:v>
      </x:c>
      <x:c r="I27" s="67" t="s">
        <x:v>96</x:v>
      </x:c>
      <x:c r="J27" s="56"/>
    </x:row>
    <x:row r="28" spans="2:10" customHeight="1">
      <x:c r="B28" s="55"/>
      <x:c r="C28" s="67" t="s">
        <x:v>81</x:v>
      </x:c>
      <x:c r="D28" s="57">
        <x:f>재료소모량!$J$26</x:f>
        <x:v>18200</x:v>
      </x:c>
      <x:c r="F28" s="233"/>
      <x:c r="G28" s="49" t="s">
        <x:v>21</x:v>
      </x:c>
      <x:c r="H28" s="49">
        <x:v>12</x:v>
      </x:c>
      <x:c r="I28" s="58">
        <x:f>H28*비용!$L$12</x:f>
        <x:v>9321.5999999999985</x:v>
      </x:c>
      <x:c r="J28" s="56"/>
    </x:row>
    <x:row r="29" spans="2:10" customHeight="1">
      <x:c r="B29" s="55"/>
      <x:c r="F29" s="233"/>
      <x:c r="G29" s="49" t="s">
        <x:v>19</x:v>
      </x:c>
      <x:c r="H29" s="49">
        <x:v>1</x:v>
      </x:c>
      <x:c r="I29" s="58">
        <x:f>H29*비용!$L$10</x:f>
        <x:v>267.5</x:v>
      </x:c>
      <x:c r="J29" s="56"/>
    </x:row>
    <x:row r="30" spans="2:10" customHeight="1">
      <x:c r="B30" s="55"/>
      <x:c r="J30" s="56"/>
    </x:row>
    <x:row r="31" spans="2:10" customHeight="1">
      <x:c r="B31" s="55"/>
      <x:c r="F31" s="234" t="s">
        <x:v>39</x:v>
      </x:c>
      <x:c r="G31" s="68" t="s">
        <x:v>118</x:v>
      </x:c>
      <x:c r="H31" s="68" t="s">
        <x:v>130</x:v>
      </x:c>
      <x:c r="I31" s="67" t="s">
        <x:v>96</x:v>
      </x:c>
      <x:c r="J31" s="56"/>
    </x:row>
    <x:row r="32" spans="2:10" customHeight="1">
      <x:c r="B32" s="55"/>
      <x:c r="F32" s="234"/>
      <x:c r="G32" s="49" t="s">
        <x:v>110</x:v>
      </x:c>
      <x:c r="H32" s="49">
        <x:v>1</x:v>
      </x:c>
      <x:c r="I32" s="58">
        <x:f>238*비용!$C$6</x:f>
        <x:v>5762.1052631578941</x:v>
      </x:c>
      <x:c r="J32" s="56"/>
    </x:row>
    <x:row r="33" spans="2:10" ht="7.5" customHeight="1">
      <x:c r="B33" s="59"/>
      <x:c r="C33" s="60"/>
      <x:c r="D33" s="60"/>
      <x:c r="E33" s="60"/>
      <x:c r="F33" s="60"/>
      <x:c r="G33" s="60"/>
      <x:c r="H33" s="60"/>
      <x:c r="I33" s="60"/>
      <x:c r="J33" s="63"/>
    </x:row>
    <x:row r="34" customHeight="1"/>
    <x:row r="35" spans="2:10" ht="7.5" customHeight="1">
      <x:c r="B35" s="52"/>
      <x:c r="C35" s="53"/>
      <x:c r="D35" s="53"/>
      <x:c r="E35" s="53"/>
      <x:c r="F35" s="53"/>
      <x:c r="G35" s="53"/>
      <x:c r="H35" s="53"/>
      <x:c r="I35" s="53"/>
      <x:c r="J35" s="54"/>
    </x:row>
    <x:row r="36" spans="2:10" customHeight="1">
      <x:c r="B36" s="55"/>
      <x:c r="C36" s="228" t="s">
        <x:v>95</x:v>
      </x:c>
      <x:c r="D36" s="228"/>
      <x:c r="F36" s="233" t="s">
        <x:v>44</x:v>
      </x:c>
      <x:c r="G36" s="68" t="s">
        <x:v>118</x:v>
      </x:c>
      <x:c r="H36" s="68" t="s">
        <x:v>130</x:v>
      </x:c>
      <x:c r="I36" s="67" t="s">
        <x:v>96</x:v>
      </x:c>
      <x:c r="J36" s="56"/>
    </x:row>
    <x:row r="37" spans="2:10" customHeight="1">
      <x:c r="B37" s="55"/>
      <x:c r="C37" s="67" t="s">
        <x:v>81</x:v>
      </x:c>
      <x:c r="D37" s="57">
        <x:f>재료소모량!$J$36</x:f>
        <x:v>135200</x:v>
      </x:c>
      <x:c r="F37" s="233"/>
      <x:c r="G37" s="49" t="s">
        <x:v>21</x:v>
      </x:c>
      <x:c r="H37" s="49">
        <x:v>90</x:v>
      </x:c>
      <x:c r="I37" s="58">
        <x:f>H37*비용!$L$12</x:f>
        <x:v>69912</x:v>
      </x:c>
      <x:c r="J37" s="56"/>
    </x:row>
    <x:row r="38" spans="2:10" customHeight="1">
      <x:c r="B38" s="55"/>
      <x:c r="F38" s="233"/>
      <x:c r="G38" s="49" t="s">
        <x:v>19</x:v>
      </x:c>
      <x:c r="H38" s="49">
        <x:v>1</x:v>
      </x:c>
      <x:c r="I38" s="58">
        <x:f>H38*비용!$L$10</x:f>
        <x:v>267.5</x:v>
      </x:c>
      <x:c r="J38" s="56"/>
    </x:row>
    <x:row r="39" spans="2:10" customHeight="1">
      <x:c r="B39" s="55"/>
      <x:c r="J39" s="56"/>
    </x:row>
    <x:row r="40" spans="2:10" customHeight="1">
      <x:c r="B40" s="55"/>
      <x:c r="F40" s="234" t="s">
        <x:v>39</x:v>
      </x:c>
      <x:c r="G40" s="68" t="s">
        <x:v>118</x:v>
      </x:c>
      <x:c r="H40" s="68" t="s">
        <x:v>130</x:v>
      </x:c>
      <x:c r="I40" s="67" t="s">
        <x:v>96</x:v>
      </x:c>
      <x:c r="J40" s="56"/>
    </x:row>
    <x:row r="41" spans="2:10" customHeight="1">
      <x:c r="B41" s="55"/>
      <x:c r="F41" s="234"/>
      <x:c r="G41" s="49" t="s">
        <x:v>110</x:v>
      </x:c>
      <x:c r="H41" s="49">
        <x:v>2</x:v>
      </x:c>
      <x:c r="I41" s="58">
        <x:f>238*2*비용!$C$6</x:f>
        <x:v>11524.210526315788</x:v>
      </x:c>
      <x:c r="J41" s="56"/>
    </x:row>
    <x:row r="42" spans="2:10" ht="7.5" customHeight="1">
      <x:c r="B42" s="59"/>
      <x:c r="C42" s="60"/>
      <x:c r="D42" s="60"/>
      <x:c r="E42" s="60"/>
      <x:c r="F42" s="60"/>
      <x:c r="G42" s="60"/>
      <x:c r="H42" s="60"/>
      <x:c r="I42" s="60"/>
      <x:c r="J42" s="63"/>
    </x:row>
    <x:row r="43" customHeight="1"/>
    <x:row r="44" spans="1:11" s="50" customFormat="1" ht="7.5" customHeight="1">
      <x:c r="A44" s="51"/>
      <x:c r="B44" s="52"/>
      <x:c r="C44" s="53"/>
      <x:c r="D44" s="53"/>
      <x:c r="E44" s="53"/>
      <x:c r="F44" s="53"/>
      <x:c r="G44" s="53"/>
      <x:c r="H44" s="53"/>
      <x:c r="I44" s="53"/>
      <x:c r="J44" s="54"/>
      <x:c r="K44" s="51"/>
    </x:row>
    <x:row r="45" spans="1:11" s="50" customFormat="1" customHeight="1">
      <x:c r="A45" s="51"/>
      <x:c r="B45" s="55"/>
      <x:c r="C45" s="228" t="s">
        <x:v>18</x:v>
      </x:c>
      <x:c r="D45" s="228"/>
      <x:c r="E45" s="51"/>
      <x:c r="F45" s="233" t="s">
        <x:v>44</x:v>
      </x:c>
      <x:c r="G45" s="68" t="s">
        <x:v>118</x:v>
      </x:c>
      <x:c r="H45" s="68" t="s">
        <x:v>130</x:v>
      </x:c>
      <x:c r="I45" s="67" t="s">
        <x:v>96</x:v>
      </x:c>
      <x:c r="J45" s="56"/>
      <x:c r="K45" s="51"/>
    </x:row>
    <x:row r="46" spans="1:11" s="50" customFormat="1" customHeight="1">
      <x:c r="A46" s="51"/>
      <x:c r="B46" s="55"/>
      <x:c r="C46" s="67" t="s">
        <x:v>81</x:v>
      </x:c>
      <x:c r="D46" s="57">
        <x:f>재료소모량!$M$31</x:f>
        <x:v>153400</x:v>
      </x:c>
      <x:c r="E46" s="51"/>
      <x:c r="F46" s="233"/>
      <x:c r="G46" s="49" t="s">
        <x:v>21</x:v>
      </x:c>
      <x:c r="H46" s="49">
        <x:v>102</x:v>
      </x:c>
      <x:c r="I46" s="58">
        <x:f>H46*비용!$L$12</x:f>
        <x:v>79233.599999999991</x:v>
      </x:c>
      <x:c r="J46" s="56"/>
      <x:c r="K46" s="51"/>
    </x:row>
    <x:row r="47" spans="1:11" s="50" customFormat="1" customHeight="1">
      <x:c r="A47" s="51"/>
      <x:c r="B47" s="55"/>
      <x:c r="C47" s="51"/>
      <x:c r="D47" s="51"/>
      <x:c r="E47" s="51"/>
      <x:c r="F47" s="233"/>
      <x:c r="G47" s="49" t="s">
        <x:v>19</x:v>
      </x:c>
      <x:c r="H47" s="49">
        <x:v>1</x:v>
      </x:c>
      <x:c r="I47" s="58">
        <x:f>H47*비용!$L$10</x:f>
        <x:v>267.5</x:v>
      </x:c>
      <x:c r="J47" s="56"/>
      <x:c r="K47" s="51"/>
    </x:row>
    <x:row r="48" spans="1:11" s="50" customFormat="1" customHeight="1">
      <x:c r="A48" s="51"/>
      <x:c r="B48" s="55"/>
      <x:c r="C48" s="51"/>
      <x:c r="D48" s="51"/>
      <x:c r="E48" s="51"/>
      <x:c r="F48" s="51"/>
      <x:c r="G48" s="51"/>
      <x:c r="H48" s="51"/>
      <x:c r="I48" s="51"/>
      <x:c r="J48" s="56"/>
      <x:c r="K48" s="51"/>
    </x:row>
    <x:row r="49" spans="1:11" s="50" customFormat="1" customHeight="1">
      <x:c r="A49" s="51"/>
      <x:c r="B49" s="55"/>
      <x:c r="C49" s="51"/>
      <x:c r="D49" s="51"/>
      <x:c r="E49" s="51"/>
      <x:c r="F49" s="234" t="s">
        <x:v>39</x:v>
      </x:c>
      <x:c r="G49" s="68" t="s">
        <x:v>118</x:v>
      </x:c>
      <x:c r="H49" s="68" t="s">
        <x:v>130</x:v>
      </x:c>
      <x:c r="I49" s="67" t="s">
        <x:v>96</x:v>
      </x:c>
      <x:c r="J49" s="56"/>
      <x:c r="K49" s="51"/>
    </x:row>
    <x:row r="50" spans="1:11" s="50" customFormat="1" customHeight="1">
      <x:c r="A50" s="51"/>
      <x:c r="B50" s="55"/>
      <x:c r="C50" s="51"/>
      <x:c r="D50" s="51"/>
      <x:c r="E50" s="51"/>
      <x:c r="F50" s="234"/>
      <x:c r="G50" s="49" t="s">
        <x:v>110</x:v>
      </x:c>
      <x:c r="H50" s="49">
        <x:v>2</x:v>
      </x:c>
      <x:c r="I50" s="58">
        <x:f>238*2*비용!$C$6</x:f>
        <x:v>11524.210526315788</x:v>
      </x:c>
      <x:c r="J50" s="56"/>
      <x:c r="K50" s="51"/>
    </x:row>
    <x:row r="51" spans="1:11" s="50" customFormat="1" customHeight="1">
      <x:c r="A51" s="51"/>
      <x:c r="B51" s="55"/>
      <x:c r="C51" s="51"/>
      <x:c r="D51" s="51"/>
      <x:c r="E51" s="51"/>
      <x:c r="F51" s="234"/>
      <x:c r="G51" s="49" t="s">
        <x:v>21</x:v>
      </x:c>
      <x:c r="H51" s="49">
        <x:v>2</x:v>
      </x:c>
      <x:c r="I51" s="58">
        <x:f>H51*비용!$L$12</x:f>
        <x:v>1553.5999999999999</x:v>
      </x:c>
      <x:c r="J51" s="56"/>
      <x:c r="K51" s="51"/>
    </x:row>
    <x:row r="52" spans="1:11" s="50" customFormat="1" customHeight="1">
      <x:c r="A52" s="51"/>
      <x:c r="B52" s="55"/>
      <x:c r="C52" s="51"/>
      <x:c r="D52" s="51"/>
      <x:c r="E52" s="51"/>
      <x:c r="F52" s="234"/>
      <x:c r="G52" s="49" t="s">
        <x:v>19</x:v>
      </x:c>
      <x:c r="H52" s="49">
        <x:v>1</x:v>
      </x:c>
      <x:c r="I52" s="58">
        <x:f>H52*비용!$L$10</x:f>
        <x:v>267.5</x:v>
      </x:c>
      <x:c r="J52" s="56"/>
      <x:c r="K52" s="51"/>
    </x:row>
    <x:row r="53" spans="1:11" s="50" customFormat="1" ht="7.5" customHeight="1">
      <x:c r="A53" s="51"/>
      <x:c r="B53" s="59"/>
      <x:c r="C53" s="60"/>
      <x:c r="D53" s="60"/>
      <x:c r="E53" s="60"/>
      <x:c r="F53" s="60"/>
      <x:c r="G53" s="60"/>
      <x:c r="H53" s="60"/>
      <x:c r="I53" s="60"/>
      <x:c r="J53" s="63"/>
      <x:c r="K53" s="51"/>
    </x:row>
    <x:row r="54" customHeight="1"/>
  </x:sheetData>
  <x:mergeCells count="18">
    <x:mergeCell ref="C3:D3"/>
    <x:mergeCell ref="F3:F4"/>
    <x:mergeCell ref="F6:F7"/>
    <x:mergeCell ref="C11:D11"/>
    <x:mergeCell ref="F11:F12"/>
    <x:mergeCell ref="F14:F15"/>
    <x:mergeCell ref="C27:D27"/>
    <x:mergeCell ref="F27:F29"/>
    <x:mergeCell ref="F31:F32"/>
    <x:mergeCell ref="C36:D36"/>
    <x:mergeCell ref="F36:F38"/>
    <x:mergeCell ref="F40:F41"/>
    <x:mergeCell ref="C45:D45"/>
    <x:mergeCell ref="F45:F47"/>
    <x:mergeCell ref="F49:F52"/>
    <x:mergeCell ref="C19:D19"/>
    <x:mergeCell ref="F19:F20"/>
    <x:mergeCell ref="F22:F23"/>
  </x:mergeCells>
  <x:pageMargins left="0.74805557727813721" right="0.74805557727813721" top="0.98430556058883667" bottom="0.98430556058883667" header="0.51138889789581299" footer="0.51138889789581299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/>
  <x:dimension ref="A1:A2"/>
  <x:sheetViews>
    <x:sheetView topLeftCell="A1" zoomScaleNormal="100" zoomScaleSheetLayoutView="75" workbookViewId="0">
      <x:selection activeCell="A3" activeCellId="0" sqref="A3:A3"/>
    </x:sheetView>
  </x:sheetViews>
  <x:sheetFormatPr defaultColWidth="9.00390625" defaultRowHeight="16.399999999999999"/>
  <x:sheetData>
    <x:row r="1" spans="1:1">
      <x:c r="A1" s="1" t="s">
        <x:v>147</x:v>
      </x:c>
    </x:row>
    <x:row r="2" spans="1:1">
      <x:c r="A2" s="1" t="s">
        <x:v>143</x:v>
      </x:c>
    </x:row>
  </x:sheetData>
  <x:pageMargins left="0.74805557727813721" right="0.74805557727813721" top="0.98430556058883667" bottom="0.98430556058883667" header="0.51152777671813965" footer="0.51152777671813965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비용</vt:lpstr>
      <vt:lpstr>과정</vt:lpstr>
      <vt:lpstr>재료소모량</vt:lpstr>
      <vt:lpstr>파편 수급처 비교</vt:lpstr>
      <vt:lpstr>숨김</vt:lpstr>
    </vt:vector>
  </ep:TitlesOfParts>
  <ep:TotalTime>1496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KYH</dc:creator>
  <cp:lastModifiedBy>kangy</cp:lastModifiedBy>
  <cp:revision>290</cp:revision>
  <dcterms:created xsi:type="dcterms:W3CDTF">2021-11-22T04:15:56.584</dcterms:created>
  <dcterms:modified xsi:type="dcterms:W3CDTF">2022-05-02T14:26:15.147</dcterms:modified>
  <cp:version>1100.0100.01</cp:version>
</cp:coreProperties>
</file>